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رواتب" sheetId="1" r:id="rId1"/>
  </sheets>
  <definedNames>
    <definedName name="UseMe">رواتب!$U$3</definedName>
  </definedNames>
  <calcPr calcId="144525"/>
</workbook>
</file>

<file path=xl/calcChain.xml><?xml version="1.0" encoding="utf-8"?>
<calcChain xmlns="http://schemas.openxmlformats.org/spreadsheetml/2006/main">
  <c r="S4" i="1"/>
  <c r="S8"/>
  <c r="S12"/>
  <c r="S16"/>
  <c r="S20"/>
  <c r="S24"/>
  <c r="S28"/>
  <c r="S32"/>
  <c r="S36"/>
  <c r="S40"/>
  <c r="S44"/>
  <c r="S48"/>
  <c r="S52"/>
  <c r="S56"/>
  <c r="S60"/>
  <c r="S64"/>
  <c r="S68"/>
  <c r="S72"/>
  <c r="S76"/>
  <c r="S80"/>
  <c r="S84"/>
  <c r="S88"/>
  <c r="S92"/>
  <c r="S96"/>
  <c r="R2"/>
  <c r="R3"/>
  <c r="S3" s="1"/>
  <c r="R4"/>
  <c r="R5"/>
  <c r="R6"/>
  <c r="R7"/>
  <c r="S7" s="1"/>
  <c r="R8"/>
  <c r="R9"/>
  <c r="R10"/>
  <c r="R11"/>
  <c r="S11" s="1"/>
  <c r="R12"/>
  <c r="R13"/>
  <c r="R14"/>
  <c r="R15"/>
  <c r="S15" s="1"/>
  <c r="R16"/>
  <c r="R17"/>
  <c r="R18"/>
  <c r="R19"/>
  <c r="S19" s="1"/>
  <c r="R20"/>
  <c r="R21"/>
  <c r="R22"/>
  <c r="R23"/>
  <c r="S23" s="1"/>
  <c r="R24"/>
  <c r="R25"/>
  <c r="R26"/>
  <c r="R27"/>
  <c r="S27" s="1"/>
  <c r="R28"/>
  <c r="R29"/>
  <c r="R30"/>
  <c r="R31"/>
  <c r="S31" s="1"/>
  <c r="R32"/>
  <c r="R33"/>
  <c r="R34"/>
  <c r="R35"/>
  <c r="S35" s="1"/>
  <c r="R36"/>
  <c r="R37"/>
  <c r="R38"/>
  <c r="R39"/>
  <c r="S39" s="1"/>
  <c r="R40"/>
  <c r="R41"/>
  <c r="R42"/>
  <c r="R43"/>
  <c r="S43" s="1"/>
  <c r="R44"/>
  <c r="R45"/>
  <c r="R46"/>
  <c r="R47"/>
  <c r="S47" s="1"/>
  <c r="R48"/>
  <c r="R49"/>
  <c r="R50"/>
  <c r="R51"/>
  <c r="S51" s="1"/>
  <c r="R52"/>
  <c r="R53"/>
  <c r="R54"/>
  <c r="R55"/>
  <c r="S55" s="1"/>
  <c r="R56"/>
  <c r="R57"/>
  <c r="R58"/>
  <c r="R59"/>
  <c r="S59" s="1"/>
  <c r="R60"/>
  <c r="R61"/>
  <c r="R62"/>
  <c r="R63"/>
  <c r="S63" s="1"/>
  <c r="R64"/>
  <c r="R65"/>
  <c r="R66"/>
  <c r="R67"/>
  <c r="S67" s="1"/>
  <c r="R68"/>
  <c r="R69"/>
  <c r="R70"/>
  <c r="R71"/>
  <c r="S71" s="1"/>
  <c r="R72"/>
  <c r="R73"/>
  <c r="R74"/>
  <c r="R75"/>
  <c r="S75" s="1"/>
  <c r="R76"/>
  <c r="R77"/>
  <c r="R78"/>
  <c r="R79"/>
  <c r="S79" s="1"/>
  <c r="R80"/>
  <c r="R81"/>
  <c r="R82"/>
  <c r="R83"/>
  <c r="S83" s="1"/>
  <c r="R84"/>
  <c r="R85"/>
  <c r="R86"/>
  <c r="R87"/>
  <c r="S87" s="1"/>
  <c r="R88"/>
  <c r="R89"/>
  <c r="R90"/>
  <c r="R91"/>
  <c r="S91" s="1"/>
  <c r="R92"/>
  <c r="R93"/>
  <c r="R94"/>
  <c r="R95"/>
  <c r="S95" s="1"/>
  <c r="R96"/>
  <c r="R97"/>
  <c r="R98"/>
  <c r="M2"/>
  <c r="S2" s="1"/>
  <c r="M3"/>
  <c r="M4"/>
  <c r="M5"/>
  <c r="S5" s="1"/>
  <c r="M6"/>
  <c r="S6" s="1"/>
  <c r="M7"/>
  <c r="M8"/>
  <c r="M9"/>
  <c r="S9" s="1"/>
  <c r="M10"/>
  <c r="S10" s="1"/>
  <c r="M11"/>
  <c r="M12"/>
  <c r="M13"/>
  <c r="S13" s="1"/>
  <c r="M14"/>
  <c r="S14" s="1"/>
  <c r="M15"/>
  <c r="M16"/>
  <c r="M17"/>
  <c r="S17" s="1"/>
  <c r="M18"/>
  <c r="S18" s="1"/>
  <c r="M19"/>
  <c r="M20"/>
  <c r="M21"/>
  <c r="S21" s="1"/>
  <c r="M22"/>
  <c r="S22" s="1"/>
  <c r="M23"/>
  <c r="M24"/>
  <c r="M25"/>
  <c r="S25" s="1"/>
  <c r="M26"/>
  <c r="S26" s="1"/>
  <c r="M27"/>
  <c r="M28"/>
  <c r="M29"/>
  <c r="S29" s="1"/>
  <c r="M30"/>
  <c r="S30" s="1"/>
  <c r="M31"/>
  <c r="M32"/>
  <c r="M33"/>
  <c r="S33" s="1"/>
  <c r="M34"/>
  <c r="S34" s="1"/>
  <c r="M35"/>
  <c r="M36"/>
  <c r="M37"/>
  <c r="S37" s="1"/>
  <c r="M38"/>
  <c r="S38" s="1"/>
  <c r="M39"/>
  <c r="M40"/>
  <c r="M41"/>
  <c r="S41" s="1"/>
  <c r="M42"/>
  <c r="S42" s="1"/>
  <c r="M43"/>
  <c r="M44"/>
  <c r="M45"/>
  <c r="S45" s="1"/>
  <c r="M46"/>
  <c r="S46" s="1"/>
  <c r="M47"/>
  <c r="M48"/>
  <c r="M49"/>
  <c r="S49" s="1"/>
  <c r="M50"/>
  <c r="S50" s="1"/>
  <c r="M51"/>
  <c r="M52"/>
  <c r="M53"/>
  <c r="S53" s="1"/>
  <c r="M54"/>
  <c r="S54" s="1"/>
  <c r="M55"/>
  <c r="M56"/>
  <c r="M57"/>
  <c r="S57" s="1"/>
  <c r="M58"/>
  <c r="S58" s="1"/>
  <c r="M59"/>
  <c r="M60"/>
  <c r="M61"/>
  <c r="S61" s="1"/>
  <c r="M62"/>
  <c r="S62" s="1"/>
  <c r="M63"/>
  <c r="M64"/>
  <c r="M65"/>
  <c r="S65" s="1"/>
  <c r="M66"/>
  <c r="S66" s="1"/>
  <c r="M67"/>
  <c r="M68"/>
  <c r="M69"/>
  <c r="S69" s="1"/>
  <c r="M70"/>
  <c r="S70" s="1"/>
  <c r="M71"/>
  <c r="M72"/>
  <c r="M73"/>
  <c r="S73" s="1"/>
  <c r="M74"/>
  <c r="S74" s="1"/>
  <c r="M75"/>
  <c r="M76"/>
  <c r="M77"/>
  <c r="S77" s="1"/>
  <c r="M78"/>
  <c r="S78" s="1"/>
  <c r="M79"/>
  <c r="M80"/>
  <c r="M81"/>
  <c r="S81" s="1"/>
  <c r="M82"/>
  <c r="S82" s="1"/>
  <c r="M83"/>
  <c r="M84"/>
  <c r="M85"/>
  <c r="S85" s="1"/>
  <c r="M86"/>
  <c r="S86" s="1"/>
  <c r="M87"/>
  <c r="M88"/>
  <c r="M89"/>
  <c r="S89" s="1"/>
  <c r="M90"/>
  <c r="S90" s="1"/>
  <c r="M91"/>
  <c r="M92"/>
  <c r="M93"/>
  <c r="S93" s="1"/>
  <c r="M94"/>
  <c r="S94" s="1"/>
  <c r="M95"/>
  <c r="M96"/>
  <c r="M97"/>
  <c r="S97" s="1"/>
  <c r="M98"/>
  <c r="S98" s="1"/>
</calcChain>
</file>

<file path=xl/sharedStrings.xml><?xml version="1.0" encoding="utf-8"?>
<sst xmlns="http://schemas.openxmlformats.org/spreadsheetml/2006/main" count="531" uniqueCount="161">
  <si>
    <t>كود الموظف</t>
  </si>
  <si>
    <t>الموظف</t>
  </si>
  <si>
    <t>الإدارة</t>
  </si>
  <si>
    <t>الوظيفة</t>
  </si>
  <si>
    <t>البنك</t>
  </si>
  <si>
    <t>الحساب</t>
  </si>
  <si>
    <t>الاساسي</t>
  </si>
  <si>
    <t>ب انتقال</t>
  </si>
  <si>
    <t>عمولات</t>
  </si>
  <si>
    <t>بدل اضافي</t>
  </si>
  <si>
    <t>جملة المستحق</t>
  </si>
  <si>
    <t>ت صحي</t>
  </si>
  <si>
    <t>قرض</t>
  </si>
  <si>
    <t>محمول</t>
  </si>
  <si>
    <t>ت اجتماعية</t>
  </si>
  <si>
    <t>استقطاعات</t>
  </si>
  <si>
    <t>صافي المرتب</t>
  </si>
  <si>
    <t>الموظف 01</t>
  </si>
  <si>
    <t>الموظف 02</t>
  </si>
  <si>
    <t>الموظف 03</t>
  </si>
  <si>
    <t>الموظف 04</t>
  </si>
  <si>
    <t>الموظف 05</t>
  </si>
  <si>
    <t>الموظف 06</t>
  </si>
  <si>
    <t>الموظف 07</t>
  </si>
  <si>
    <t>الموظف 08</t>
  </si>
  <si>
    <t>الموظف 09</t>
  </si>
  <si>
    <t>الموظف 10</t>
  </si>
  <si>
    <t>الموظف 11</t>
  </si>
  <si>
    <t>الموظف 12</t>
  </si>
  <si>
    <t>الموظف 13</t>
  </si>
  <si>
    <t>الموظف 14</t>
  </si>
  <si>
    <t>الموظف 15</t>
  </si>
  <si>
    <t>الموظف 16</t>
  </si>
  <si>
    <t>الموظف 17</t>
  </si>
  <si>
    <t>الموظف 18</t>
  </si>
  <si>
    <t>الموظف 19</t>
  </si>
  <si>
    <t>الموظف 20</t>
  </si>
  <si>
    <t>الموظف 21</t>
  </si>
  <si>
    <t>الموظف 22</t>
  </si>
  <si>
    <t>الموظف 23</t>
  </si>
  <si>
    <t>الموظف 24</t>
  </si>
  <si>
    <t>الموظف 25</t>
  </si>
  <si>
    <t>الموظف 26</t>
  </si>
  <si>
    <t>الموظف 27</t>
  </si>
  <si>
    <t>الموظف 28</t>
  </si>
  <si>
    <t>الموظف 29</t>
  </si>
  <si>
    <t>الموظف 30</t>
  </si>
  <si>
    <t>الموظف 31</t>
  </si>
  <si>
    <t>الموظف 32</t>
  </si>
  <si>
    <t>الموظف 33</t>
  </si>
  <si>
    <t>الموظف 34</t>
  </si>
  <si>
    <t>الموظف 35</t>
  </si>
  <si>
    <t>الموظف 36</t>
  </si>
  <si>
    <t>الموظف 37</t>
  </si>
  <si>
    <t>الموظف 38</t>
  </si>
  <si>
    <t>الموظف 39</t>
  </si>
  <si>
    <t>الموظف 40</t>
  </si>
  <si>
    <t>الموظف 41</t>
  </si>
  <si>
    <t>الموظف 42</t>
  </si>
  <si>
    <t>الموظف 43</t>
  </si>
  <si>
    <t>الموظف 44</t>
  </si>
  <si>
    <t>الموظف 45</t>
  </si>
  <si>
    <t>الموظف 46</t>
  </si>
  <si>
    <t>الموظف 47</t>
  </si>
  <si>
    <t>الموظف 48</t>
  </si>
  <si>
    <t>الموظف 49</t>
  </si>
  <si>
    <t>الموظف 50</t>
  </si>
  <si>
    <t>الموظف 51</t>
  </si>
  <si>
    <t>الموظف 52</t>
  </si>
  <si>
    <t>الموظف 53</t>
  </si>
  <si>
    <t>الموظف 54</t>
  </si>
  <si>
    <t>الموظف 55</t>
  </si>
  <si>
    <t>الموظف 56</t>
  </si>
  <si>
    <t>الموظف 57</t>
  </si>
  <si>
    <t>الموظف 58</t>
  </si>
  <si>
    <t>الموظف 59</t>
  </si>
  <si>
    <t>الموظف 60</t>
  </si>
  <si>
    <t>الموظف 61</t>
  </si>
  <si>
    <t>الموظف 62</t>
  </si>
  <si>
    <t>الموظف 63</t>
  </si>
  <si>
    <t>الموظف 64</t>
  </si>
  <si>
    <t>الموظف 65</t>
  </si>
  <si>
    <t>الموظف 66</t>
  </si>
  <si>
    <t>الموظف 67</t>
  </si>
  <si>
    <t>الموظف 68</t>
  </si>
  <si>
    <t>الموظف 69</t>
  </si>
  <si>
    <t>الموظف 70</t>
  </si>
  <si>
    <t>الموظف 71</t>
  </si>
  <si>
    <t>الموظف 72</t>
  </si>
  <si>
    <t>الموظف 73</t>
  </si>
  <si>
    <t>الموظف 74</t>
  </si>
  <si>
    <t>الموظف 75</t>
  </si>
  <si>
    <t>الموظف 76</t>
  </si>
  <si>
    <t>الموظف 77</t>
  </si>
  <si>
    <t>الموظف 78</t>
  </si>
  <si>
    <t>الموظف 79</t>
  </si>
  <si>
    <t>الموظف 80</t>
  </si>
  <si>
    <t>الموظف 81</t>
  </si>
  <si>
    <t>الموظف 82</t>
  </si>
  <si>
    <t>الموظف 83</t>
  </si>
  <si>
    <t>الموظف 84</t>
  </si>
  <si>
    <t>الموظف 85</t>
  </si>
  <si>
    <t>الموظف 86</t>
  </si>
  <si>
    <t>الموظف 87</t>
  </si>
  <si>
    <t>الموظف 88</t>
  </si>
  <si>
    <t>الموظف 89</t>
  </si>
  <si>
    <t>الموظف 90</t>
  </si>
  <si>
    <t>الموظف 91</t>
  </si>
  <si>
    <t>الموظف 92</t>
  </si>
  <si>
    <t>الموظف 93</t>
  </si>
  <si>
    <t>الموظف 94</t>
  </si>
  <si>
    <t>الموظف 95</t>
  </si>
  <si>
    <t>الموظف 96</t>
  </si>
  <si>
    <t>الموظف 97</t>
  </si>
  <si>
    <t>إدارة 1</t>
  </si>
  <si>
    <t>إدارة 2</t>
  </si>
  <si>
    <t>إدارة 3</t>
  </si>
  <si>
    <t>إدارة 4</t>
  </si>
  <si>
    <t>إدارة 5</t>
  </si>
  <si>
    <t>إدارة 6</t>
  </si>
  <si>
    <t>وظبفة 1</t>
  </si>
  <si>
    <t>وظبفة 2</t>
  </si>
  <si>
    <t>وظبفة 3</t>
  </si>
  <si>
    <t>وظبفة 4</t>
  </si>
  <si>
    <t>وظبفة 5</t>
  </si>
  <si>
    <t>وظبفة 6</t>
  </si>
  <si>
    <t>وظبفة 7</t>
  </si>
  <si>
    <t>وظبفة 8</t>
  </si>
  <si>
    <t>وظبفة 9</t>
  </si>
  <si>
    <t>وظبفة 10</t>
  </si>
  <si>
    <t>وظبفة 11</t>
  </si>
  <si>
    <t>وظبفة 12</t>
  </si>
  <si>
    <t>وظبفة 13</t>
  </si>
  <si>
    <t>وظبفة 14</t>
  </si>
  <si>
    <t>وظبفة 15</t>
  </si>
  <si>
    <t>وظبفة 16</t>
  </si>
  <si>
    <t>وظبفة 17</t>
  </si>
  <si>
    <t>CIB</t>
  </si>
  <si>
    <t>HSBC</t>
  </si>
  <si>
    <t>QNB</t>
  </si>
  <si>
    <t>الشهر</t>
  </si>
  <si>
    <t>السنة</t>
  </si>
  <si>
    <t>NBE</t>
  </si>
  <si>
    <t>فبراير</t>
  </si>
  <si>
    <t>وظيفة 15</t>
  </si>
  <si>
    <t>وظيفة 3</t>
  </si>
  <si>
    <t>وظيفة 5</t>
  </si>
  <si>
    <t>وظيفة 7</t>
  </si>
  <si>
    <t>وظيفة 1</t>
  </si>
  <si>
    <t>وظيفة 17</t>
  </si>
  <si>
    <t>وظيفة 4</t>
  </si>
  <si>
    <t>وظيفة 13</t>
  </si>
  <si>
    <t>وظيفة 6</t>
  </si>
  <si>
    <t>وظيفة 10</t>
  </si>
  <si>
    <t>وظيفة 11</t>
  </si>
  <si>
    <t>وظيفة 9</t>
  </si>
  <si>
    <t>وظيفة 14</t>
  </si>
  <si>
    <t>وظيفة 8</t>
  </si>
  <si>
    <t>وظيفة 12</t>
  </si>
  <si>
    <t>وظيفة 16</t>
  </si>
  <si>
    <t>وظيفة 2</t>
  </si>
</sst>
</file>

<file path=xl/styles.xml><?xml version="1.0" encoding="utf-8"?>
<styleSheet xmlns="http://schemas.openxmlformats.org/spreadsheetml/2006/main">
  <numFmts count="1">
    <numFmt numFmtId="164" formatCode="mmm\ /\ yyyy"/>
  </numFmts>
  <fonts count="3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4" fontId="0" fillId="0" borderId="5" xfId="0" applyNumberFormat="1" applyBorder="1"/>
    <xf numFmtId="0" fontId="0" fillId="0" borderId="7" xfId="0" applyBorder="1"/>
    <xf numFmtId="0" fontId="0" fillId="0" borderId="8" xfId="0" applyBorder="1"/>
    <xf numFmtId="4" fontId="0" fillId="0" borderId="8" xfId="0" applyNumberFormat="1" applyBorder="1"/>
    <xf numFmtId="0" fontId="0" fillId="0" borderId="10" xfId="0" applyBorder="1"/>
    <xf numFmtId="0" fontId="0" fillId="0" borderId="11" xfId="0" applyBorder="1"/>
    <xf numFmtId="4" fontId="0" fillId="0" borderId="11" xfId="0" applyNumberFormat="1" applyBorder="1"/>
    <xf numFmtId="0" fontId="1" fillId="2" borderId="13" xfId="0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7" xfId="0" applyNumberFormat="1" applyBorder="1"/>
    <xf numFmtId="4" fontId="0" fillId="0" borderId="10" xfId="0" applyNumberFormat="1" applyBorder="1"/>
    <xf numFmtId="4" fontId="0" fillId="3" borderId="17" xfId="0" applyNumberFormat="1" applyFill="1" applyBorder="1"/>
    <xf numFmtId="4" fontId="0" fillId="3" borderId="18" xfId="0" applyNumberFormat="1" applyFill="1" applyBorder="1"/>
    <xf numFmtId="4" fontId="0" fillId="3" borderId="19" xfId="0" applyNumberFormat="1" applyFill="1" applyBorder="1"/>
    <xf numFmtId="4" fontId="0" fillId="5" borderId="14" xfId="0" applyNumberFormat="1" applyFill="1" applyBorder="1"/>
    <xf numFmtId="4" fontId="0" fillId="5" borderId="15" xfId="0" applyNumberFormat="1" applyFill="1" applyBorder="1"/>
    <xf numFmtId="4" fontId="0" fillId="5" borderId="16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4" fontId="0" fillId="4" borderId="12" xfId="0" applyNumberFormat="1" applyFill="1" applyBorder="1"/>
    <xf numFmtId="16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8"/>
  <sheetViews>
    <sheetView showGridLines="0" rightToLeft="1" tabSelected="1" workbookViewId="0">
      <selection activeCell="T17" sqref="T17"/>
    </sheetView>
  </sheetViews>
  <sheetFormatPr defaultRowHeight="14.25"/>
  <cols>
    <col min="1" max="1" width="7.25" customWidth="1"/>
    <col min="2" max="2" width="10.25" customWidth="1"/>
    <col min="3" max="3" width="5.125" hidden="1" customWidth="1"/>
    <col min="4" max="4" width="10" hidden="1" customWidth="1"/>
    <col min="5" max="5" width="6" hidden="1" customWidth="1"/>
    <col min="6" max="6" width="5.75" hidden="1" customWidth="1"/>
    <col min="7" max="7" width="6.25" hidden="1" customWidth="1"/>
    <col min="8" max="8" width="6.875" hidden="1" customWidth="1"/>
    <col min="9" max="9" width="9.625" customWidth="1"/>
    <col min="10" max="11" width="9.625" hidden="1" customWidth="1"/>
    <col min="12" max="12" width="9.625" customWidth="1"/>
    <col min="13" max="13" width="9.875" bestFit="1" customWidth="1"/>
    <col min="14" max="16" width="9.625" hidden="1" customWidth="1"/>
    <col min="17" max="17" width="9.625" customWidth="1"/>
    <col min="18" max="18" width="8.875" bestFit="1" customWidth="1"/>
    <col min="19" max="19" width="9.375" bestFit="1" customWidth="1"/>
    <col min="21" max="21" width="10" bestFit="1" customWidth="1"/>
  </cols>
  <sheetData>
    <row r="1" spans="1:28" ht="30.75" thickBot="1">
      <c r="A1" s="2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140</v>
      </c>
      <c r="H1" s="2" t="s">
        <v>141</v>
      </c>
      <c r="I1" s="1" t="s">
        <v>6</v>
      </c>
      <c r="J1" s="2" t="s">
        <v>7</v>
      </c>
      <c r="K1" s="2" t="s">
        <v>8</v>
      </c>
      <c r="L1" s="2" t="s">
        <v>9</v>
      </c>
      <c r="M1" s="3" t="s">
        <v>10</v>
      </c>
      <c r="N1" s="1" t="s">
        <v>11</v>
      </c>
      <c r="O1" s="2" t="s">
        <v>12</v>
      </c>
      <c r="P1" s="2" t="s">
        <v>13</v>
      </c>
      <c r="Q1" s="2" t="s">
        <v>14</v>
      </c>
      <c r="R1" s="13" t="s">
        <v>15</v>
      </c>
      <c r="S1" s="3" t="s">
        <v>16</v>
      </c>
    </row>
    <row r="2" spans="1:28">
      <c r="A2" s="4">
        <v>1</v>
      </c>
      <c r="B2" s="5" t="s">
        <v>17</v>
      </c>
      <c r="C2" s="5" t="s">
        <v>118</v>
      </c>
      <c r="D2" s="5" t="s">
        <v>144</v>
      </c>
      <c r="E2" s="5" t="s">
        <v>139</v>
      </c>
      <c r="F2" s="5">
        <v>5253</v>
      </c>
      <c r="G2" s="5" t="s">
        <v>143</v>
      </c>
      <c r="H2" s="5">
        <v>2014</v>
      </c>
      <c r="I2" s="14">
        <v>28023</v>
      </c>
      <c r="J2" s="6">
        <v>662</v>
      </c>
      <c r="K2" s="6">
        <v>280.23</v>
      </c>
      <c r="L2" s="6">
        <v>331</v>
      </c>
      <c r="M2" s="17">
        <f t="shared" ref="M2:M33" si="0">SUM(I2:L2)</f>
        <v>29296.23</v>
      </c>
      <c r="N2" s="6">
        <v>840.68999999999994</v>
      </c>
      <c r="O2" s="6">
        <v>1401.15</v>
      </c>
      <c r="P2" s="6">
        <v>2343.6984000000002</v>
      </c>
      <c r="Q2" s="6">
        <v>7005.75</v>
      </c>
      <c r="R2" s="20">
        <f t="shared" ref="R2:R33" si="1">SUM(N2:Q2)</f>
        <v>11591.288400000001</v>
      </c>
      <c r="S2" s="23">
        <f t="shared" ref="S2:S33" si="2">+M2-R2</f>
        <v>17704.941599999998</v>
      </c>
    </row>
    <row r="3" spans="1:28" ht="15">
      <c r="A3" s="7">
        <v>2</v>
      </c>
      <c r="B3" s="8" t="s">
        <v>18</v>
      </c>
      <c r="C3" s="8" t="s">
        <v>116</v>
      </c>
      <c r="D3" s="8" t="s">
        <v>144</v>
      </c>
      <c r="E3" s="8" t="s">
        <v>137</v>
      </c>
      <c r="F3" s="8">
        <v>1370</v>
      </c>
      <c r="G3" s="8" t="s">
        <v>143</v>
      </c>
      <c r="H3" s="8">
        <v>2014</v>
      </c>
      <c r="I3" s="15">
        <v>17819</v>
      </c>
      <c r="J3" s="9">
        <v>544</v>
      </c>
      <c r="K3" s="9">
        <v>178.19</v>
      </c>
      <c r="L3" s="9">
        <v>272</v>
      </c>
      <c r="M3" s="18">
        <f t="shared" si="0"/>
        <v>18813.189999999999</v>
      </c>
      <c r="N3" s="9">
        <v>534.56999999999994</v>
      </c>
      <c r="O3" s="9">
        <v>890.95</v>
      </c>
      <c r="P3" s="9">
        <v>1505.0552</v>
      </c>
      <c r="Q3" s="9">
        <v>4454.75</v>
      </c>
      <c r="R3" s="21">
        <f t="shared" si="1"/>
        <v>7385.3252000000002</v>
      </c>
      <c r="S3" s="24">
        <f t="shared" si="2"/>
        <v>11427.864799999999</v>
      </c>
      <c r="U3" s="26">
        <v>41698</v>
      </c>
      <c r="W3">
        <v>1</v>
      </c>
      <c r="X3" t="s">
        <v>114</v>
      </c>
      <c r="Y3" t="s">
        <v>120</v>
      </c>
      <c r="Z3" t="s">
        <v>137</v>
      </c>
      <c r="AA3">
        <v>1000</v>
      </c>
      <c r="AB3">
        <v>2000</v>
      </c>
    </row>
    <row r="4" spans="1:28">
      <c r="A4" s="7">
        <v>3</v>
      </c>
      <c r="B4" s="8" t="s">
        <v>19</v>
      </c>
      <c r="C4" s="8" t="s">
        <v>119</v>
      </c>
      <c r="D4" s="8" t="s">
        <v>145</v>
      </c>
      <c r="E4" s="8" t="s">
        <v>138</v>
      </c>
      <c r="F4" s="8">
        <v>2007</v>
      </c>
      <c r="G4" s="8" t="s">
        <v>143</v>
      </c>
      <c r="H4" s="8">
        <v>2014</v>
      </c>
      <c r="I4" s="15">
        <v>3958</v>
      </c>
      <c r="J4" s="9">
        <v>525</v>
      </c>
      <c r="K4" s="9">
        <v>39.58</v>
      </c>
      <c r="L4" s="9">
        <v>262.5</v>
      </c>
      <c r="M4" s="18">
        <f t="shared" si="0"/>
        <v>4785.08</v>
      </c>
      <c r="N4" s="9">
        <v>118.74</v>
      </c>
      <c r="O4" s="9">
        <v>197.9</v>
      </c>
      <c r="P4" s="9">
        <v>382.8064</v>
      </c>
      <c r="Q4" s="9">
        <v>989.5</v>
      </c>
      <c r="R4" s="21">
        <f t="shared" si="1"/>
        <v>1688.9464</v>
      </c>
      <c r="S4" s="24">
        <f t="shared" si="2"/>
        <v>3096.1336000000001</v>
      </c>
      <c r="W4">
        <v>2</v>
      </c>
      <c r="X4" t="s">
        <v>115</v>
      </c>
      <c r="Y4" t="s">
        <v>121</v>
      </c>
      <c r="Z4" t="s">
        <v>138</v>
      </c>
      <c r="AA4">
        <v>2001</v>
      </c>
      <c r="AB4">
        <v>3000</v>
      </c>
    </row>
    <row r="5" spans="1:28">
      <c r="A5" s="7">
        <v>4</v>
      </c>
      <c r="B5" s="8" t="s">
        <v>20</v>
      </c>
      <c r="C5" s="8" t="s">
        <v>115</v>
      </c>
      <c r="D5" s="8" t="s">
        <v>144</v>
      </c>
      <c r="E5" s="8" t="s">
        <v>139</v>
      </c>
      <c r="F5" s="8">
        <v>5110</v>
      </c>
      <c r="G5" s="8" t="s">
        <v>143</v>
      </c>
      <c r="H5" s="8">
        <v>2014</v>
      </c>
      <c r="I5" s="15">
        <v>59252</v>
      </c>
      <c r="J5" s="9">
        <v>682</v>
      </c>
      <c r="K5" s="9">
        <v>592.52</v>
      </c>
      <c r="L5" s="9">
        <v>341</v>
      </c>
      <c r="M5" s="18">
        <f t="shared" si="0"/>
        <v>60867.519999999997</v>
      </c>
      <c r="N5" s="9">
        <v>1777.56</v>
      </c>
      <c r="O5" s="9">
        <v>2962.6000000000004</v>
      </c>
      <c r="P5" s="9">
        <v>4869.4016000000001</v>
      </c>
      <c r="Q5" s="9">
        <v>14813</v>
      </c>
      <c r="R5" s="21">
        <f t="shared" si="1"/>
        <v>24422.561600000001</v>
      </c>
      <c r="S5" s="24">
        <f t="shared" si="2"/>
        <v>36444.958399999996</v>
      </c>
      <c r="W5">
        <v>3</v>
      </c>
      <c r="X5" t="s">
        <v>116</v>
      </c>
      <c r="Y5" t="s">
        <v>122</v>
      </c>
      <c r="Z5" t="s">
        <v>139</v>
      </c>
      <c r="AA5">
        <v>4000</v>
      </c>
      <c r="AB5">
        <v>6000</v>
      </c>
    </row>
    <row r="6" spans="1:28">
      <c r="A6" s="7">
        <v>5</v>
      </c>
      <c r="B6" s="8" t="s">
        <v>21</v>
      </c>
      <c r="C6" s="8" t="s">
        <v>118</v>
      </c>
      <c r="D6" s="8" t="s">
        <v>146</v>
      </c>
      <c r="E6" s="8" t="s">
        <v>138</v>
      </c>
      <c r="F6" s="8">
        <v>2080</v>
      </c>
      <c r="G6" s="8" t="s">
        <v>143</v>
      </c>
      <c r="H6" s="8">
        <v>2014</v>
      </c>
      <c r="I6" s="15">
        <v>65232</v>
      </c>
      <c r="J6" s="9">
        <v>582</v>
      </c>
      <c r="K6" s="9">
        <v>652.32000000000005</v>
      </c>
      <c r="L6" s="9">
        <v>291</v>
      </c>
      <c r="M6" s="18">
        <f t="shared" si="0"/>
        <v>66757.320000000007</v>
      </c>
      <c r="N6" s="9">
        <v>1956.96</v>
      </c>
      <c r="O6" s="9">
        <v>3261.6000000000004</v>
      </c>
      <c r="P6" s="9">
        <v>5340.5856000000003</v>
      </c>
      <c r="Q6" s="9">
        <v>16308</v>
      </c>
      <c r="R6" s="21">
        <f t="shared" si="1"/>
        <v>26867.1456</v>
      </c>
      <c r="S6" s="24">
        <f t="shared" si="2"/>
        <v>39890.174400000004</v>
      </c>
      <c r="W6">
        <v>4</v>
      </c>
      <c r="X6" t="s">
        <v>117</v>
      </c>
      <c r="Y6" t="s">
        <v>123</v>
      </c>
      <c r="Z6" t="s">
        <v>142</v>
      </c>
      <c r="AA6">
        <v>8000</v>
      </c>
      <c r="AB6">
        <v>9500</v>
      </c>
    </row>
    <row r="7" spans="1:28">
      <c r="A7" s="7">
        <v>6</v>
      </c>
      <c r="B7" s="8" t="s">
        <v>22</v>
      </c>
      <c r="C7" s="8" t="s">
        <v>116</v>
      </c>
      <c r="D7" s="8" t="s">
        <v>144</v>
      </c>
      <c r="E7" s="8" t="s">
        <v>139</v>
      </c>
      <c r="F7" s="8">
        <v>5201</v>
      </c>
      <c r="G7" s="8" t="s">
        <v>143</v>
      </c>
      <c r="H7" s="8">
        <v>2014</v>
      </c>
      <c r="I7" s="15">
        <v>63210</v>
      </c>
      <c r="J7" s="9">
        <v>690</v>
      </c>
      <c r="K7" s="9">
        <v>632.1</v>
      </c>
      <c r="L7" s="9">
        <v>345</v>
      </c>
      <c r="M7" s="18">
        <f t="shared" si="0"/>
        <v>64877.1</v>
      </c>
      <c r="N7" s="9">
        <v>1896.3</v>
      </c>
      <c r="O7" s="9">
        <v>3160.5</v>
      </c>
      <c r="P7" s="9">
        <v>5190.1679999999997</v>
      </c>
      <c r="Q7" s="9">
        <v>15802.5</v>
      </c>
      <c r="R7" s="21">
        <f t="shared" si="1"/>
        <v>26049.468000000001</v>
      </c>
      <c r="S7" s="24">
        <f t="shared" si="2"/>
        <v>38827.631999999998</v>
      </c>
      <c r="W7">
        <v>5</v>
      </c>
      <c r="X7" t="s">
        <v>118</v>
      </c>
      <c r="Y7" t="s">
        <v>124</v>
      </c>
    </row>
    <row r="8" spans="1:28">
      <c r="A8" s="7">
        <v>7</v>
      </c>
      <c r="B8" s="8" t="s">
        <v>23</v>
      </c>
      <c r="C8" s="8" t="s">
        <v>114</v>
      </c>
      <c r="D8" s="8" t="s">
        <v>147</v>
      </c>
      <c r="E8" s="8" t="s">
        <v>138</v>
      </c>
      <c r="F8" s="8">
        <v>2805</v>
      </c>
      <c r="G8" s="8" t="s">
        <v>143</v>
      </c>
      <c r="H8" s="8">
        <v>2014</v>
      </c>
      <c r="I8" s="15">
        <v>41319</v>
      </c>
      <c r="J8" s="9">
        <v>543</v>
      </c>
      <c r="K8" s="9">
        <v>413.19</v>
      </c>
      <c r="L8" s="9">
        <v>271.5</v>
      </c>
      <c r="M8" s="18">
        <f t="shared" si="0"/>
        <v>42546.69</v>
      </c>
      <c r="N8" s="9">
        <v>1239.57</v>
      </c>
      <c r="O8" s="9">
        <v>2065.9500000000003</v>
      </c>
      <c r="P8" s="9">
        <v>3403.7352000000001</v>
      </c>
      <c r="Q8" s="9">
        <v>10329.75</v>
      </c>
      <c r="R8" s="21">
        <f t="shared" si="1"/>
        <v>17039.0052</v>
      </c>
      <c r="S8" s="24">
        <f t="shared" si="2"/>
        <v>25507.684800000003</v>
      </c>
      <c r="W8">
        <v>6</v>
      </c>
      <c r="X8" t="s">
        <v>119</v>
      </c>
      <c r="Y8" t="s">
        <v>125</v>
      </c>
    </row>
    <row r="9" spans="1:28">
      <c r="A9" s="7">
        <v>8</v>
      </c>
      <c r="B9" s="8" t="s">
        <v>24</v>
      </c>
      <c r="C9" s="8" t="s">
        <v>118</v>
      </c>
      <c r="D9" s="8" t="s">
        <v>148</v>
      </c>
      <c r="E9" s="8" t="s">
        <v>137</v>
      </c>
      <c r="F9" s="8">
        <v>1495</v>
      </c>
      <c r="G9" s="8" t="s">
        <v>143</v>
      </c>
      <c r="H9" s="8">
        <v>2014</v>
      </c>
      <c r="I9" s="15">
        <v>55844</v>
      </c>
      <c r="J9" s="9">
        <v>481</v>
      </c>
      <c r="K9" s="9">
        <v>558.44000000000005</v>
      </c>
      <c r="L9" s="9">
        <v>240.5</v>
      </c>
      <c r="M9" s="18">
        <f t="shared" si="0"/>
        <v>57123.94</v>
      </c>
      <c r="N9" s="9">
        <v>1675.32</v>
      </c>
      <c r="O9" s="9">
        <v>2792.2000000000003</v>
      </c>
      <c r="P9" s="9">
        <v>4569.9152000000004</v>
      </c>
      <c r="Q9" s="9">
        <v>13961</v>
      </c>
      <c r="R9" s="21">
        <f t="shared" si="1"/>
        <v>22998.4352</v>
      </c>
      <c r="S9" s="24">
        <f t="shared" si="2"/>
        <v>34125.504800000002</v>
      </c>
      <c r="W9">
        <v>7</v>
      </c>
      <c r="Y9" t="s">
        <v>126</v>
      </c>
    </row>
    <row r="10" spans="1:28">
      <c r="A10" s="7">
        <v>9</v>
      </c>
      <c r="B10" s="8" t="s">
        <v>25</v>
      </c>
      <c r="C10" s="8" t="s">
        <v>117</v>
      </c>
      <c r="D10" s="8" t="s">
        <v>148</v>
      </c>
      <c r="E10" s="8" t="s">
        <v>138</v>
      </c>
      <c r="F10" s="8">
        <v>2123</v>
      </c>
      <c r="G10" s="8" t="s">
        <v>143</v>
      </c>
      <c r="H10" s="8">
        <v>2014</v>
      </c>
      <c r="I10" s="15">
        <v>7481</v>
      </c>
      <c r="J10" s="9">
        <v>632</v>
      </c>
      <c r="K10" s="9">
        <v>74.81</v>
      </c>
      <c r="L10" s="9">
        <v>316</v>
      </c>
      <c r="M10" s="18">
        <f t="shared" si="0"/>
        <v>8503.8100000000013</v>
      </c>
      <c r="N10" s="9">
        <v>224.42999999999998</v>
      </c>
      <c r="O10" s="9">
        <v>374.05</v>
      </c>
      <c r="P10" s="9">
        <v>680.30480000000011</v>
      </c>
      <c r="Q10" s="9">
        <v>1870.25</v>
      </c>
      <c r="R10" s="21">
        <f t="shared" si="1"/>
        <v>3149.0348000000004</v>
      </c>
      <c r="S10" s="24">
        <f t="shared" si="2"/>
        <v>5354.775200000001</v>
      </c>
      <c r="W10">
        <v>8</v>
      </c>
      <c r="Y10" t="s">
        <v>127</v>
      </c>
    </row>
    <row r="11" spans="1:28">
      <c r="A11" s="7">
        <v>10</v>
      </c>
      <c r="B11" s="8" t="s">
        <v>26</v>
      </c>
      <c r="C11" s="8" t="s">
        <v>115</v>
      </c>
      <c r="D11" s="8" t="s">
        <v>146</v>
      </c>
      <c r="E11" s="8" t="s">
        <v>138</v>
      </c>
      <c r="F11" s="8">
        <v>2940</v>
      </c>
      <c r="G11" s="8" t="s">
        <v>143</v>
      </c>
      <c r="H11" s="8">
        <v>2014</v>
      </c>
      <c r="I11" s="15">
        <v>3142</v>
      </c>
      <c r="J11" s="9">
        <v>466</v>
      </c>
      <c r="K11" s="9">
        <v>31.42</v>
      </c>
      <c r="L11" s="9">
        <v>233</v>
      </c>
      <c r="M11" s="18">
        <f t="shared" si="0"/>
        <v>3872.42</v>
      </c>
      <c r="N11" s="9">
        <v>94.259999999999991</v>
      </c>
      <c r="O11" s="9">
        <v>157.10000000000002</v>
      </c>
      <c r="P11" s="9">
        <v>309.79360000000003</v>
      </c>
      <c r="Q11" s="9">
        <v>785.5</v>
      </c>
      <c r="R11" s="21">
        <f t="shared" si="1"/>
        <v>1346.6536000000001</v>
      </c>
      <c r="S11" s="24">
        <f t="shared" si="2"/>
        <v>2525.7664</v>
      </c>
      <c r="W11">
        <v>9</v>
      </c>
      <c r="Y11" t="s">
        <v>128</v>
      </c>
    </row>
    <row r="12" spans="1:28">
      <c r="A12" s="7">
        <v>11</v>
      </c>
      <c r="B12" s="8" t="s">
        <v>27</v>
      </c>
      <c r="C12" s="8" t="s">
        <v>114</v>
      </c>
      <c r="D12" s="8" t="s">
        <v>149</v>
      </c>
      <c r="E12" s="8" t="s">
        <v>142</v>
      </c>
      <c r="F12" s="8">
        <v>8609</v>
      </c>
      <c r="G12" s="8" t="s">
        <v>143</v>
      </c>
      <c r="H12" s="8">
        <v>2014</v>
      </c>
      <c r="I12" s="15">
        <v>36187</v>
      </c>
      <c r="J12" s="9">
        <v>652</v>
      </c>
      <c r="K12" s="9">
        <v>361.87</v>
      </c>
      <c r="L12" s="9">
        <v>326</v>
      </c>
      <c r="M12" s="18">
        <f t="shared" si="0"/>
        <v>37526.870000000003</v>
      </c>
      <c r="N12" s="9">
        <v>1085.6099999999999</v>
      </c>
      <c r="O12" s="9">
        <v>1809.3500000000001</v>
      </c>
      <c r="P12" s="9">
        <v>3002.1496000000002</v>
      </c>
      <c r="Q12" s="9">
        <v>9046.75</v>
      </c>
      <c r="R12" s="21">
        <f t="shared" si="1"/>
        <v>14943.8596</v>
      </c>
      <c r="S12" s="24">
        <f t="shared" si="2"/>
        <v>22583.010400000003</v>
      </c>
      <c r="W12">
        <v>10</v>
      </c>
      <c r="Y12" t="s">
        <v>129</v>
      </c>
    </row>
    <row r="13" spans="1:28">
      <c r="A13" s="7">
        <v>12</v>
      </c>
      <c r="B13" s="8" t="s">
        <v>28</v>
      </c>
      <c r="C13" s="8" t="s">
        <v>114</v>
      </c>
      <c r="D13" s="8" t="s">
        <v>150</v>
      </c>
      <c r="E13" s="8" t="s">
        <v>142</v>
      </c>
      <c r="F13" s="8">
        <v>8165</v>
      </c>
      <c r="G13" s="8" t="s">
        <v>143</v>
      </c>
      <c r="H13" s="8">
        <v>2014</v>
      </c>
      <c r="I13" s="15">
        <v>57433</v>
      </c>
      <c r="J13" s="9">
        <v>557</v>
      </c>
      <c r="K13" s="9">
        <v>574.33000000000004</v>
      </c>
      <c r="L13" s="9">
        <v>278.5</v>
      </c>
      <c r="M13" s="18">
        <f t="shared" si="0"/>
        <v>58842.83</v>
      </c>
      <c r="N13" s="9">
        <v>1722.99</v>
      </c>
      <c r="O13" s="9">
        <v>2871.65</v>
      </c>
      <c r="P13" s="9">
        <v>4707.4264000000003</v>
      </c>
      <c r="Q13" s="9">
        <v>14358.25</v>
      </c>
      <c r="R13" s="21">
        <f t="shared" si="1"/>
        <v>23660.3164</v>
      </c>
      <c r="S13" s="24">
        <f t="shared" si="2"/>
        <v>35182.513600000006</v>
      </c>
      <c r="W13">
        <v>11</v>
      </c>
      <c r="Y13" t="s">
        <v>130</v>
      </c>
    </row>
    <row r="14" spans="1:28">
      <c r="A14" s="7">
        <v>13</v>
      </c>
      <c r="B14" s="8" t="s">
        <v>29</v>
      </c>
      <c r="C14" s="8" t="s">
        <v>115</v>
      </c>
      <c r="D14" s="8" t="s">
        <v>151</v>
      </c>
      <c r="E14" s="8" t="s">
        <v>139</v>
      </c>
      <c r="F14" s="8">
        <v>4124</v>
      </c>
      <c r="G14" s="8" t="s">
        <v>143</v>
      </c>
      <c r="H14" s="8">
        <v>2014</v>
      </c>
      <c r="I14" s="15">
        <v>10886</v>
      </c>
      <c r="J14" s="9">
        <v>686</v>
      </c>
      <c r="K14" s="9">
        <v>108.86</v>
      </c>
      <c r="L14" s="9">
        <v>343</v>
      </c>
      <c r="M14" s="18">
        <f t="shared" si="0"/>
        <v>12023.86</v>
      </c>
      <c r="N14" s="9">
        <v>326.58</v>
      </c>
      <c r="O14" s="9">
        <v>544.30000000000007</v>
      </c>
      <c r="P14" s="9">
        <v>961.90880000000004</v>
      </c>
      <c r="Q14" s="9">
        <v>2721.5</v>
      </c>
      <c r="R14" s="21">
        <f t="shared" si="1"/>
        <v>4554.2888000000003</v>
      </c>
      <c r="S14" s="24">
        <f t="shared" si="2"/>
        <v>7469.5712000000003</v>
      </c>
      <c r="W14">
        <v>12</v>
      </c>
      <c r="Y14" t="s">
        <v>131</v>
      </c>
    </row>
    <row r="15" spans="1:28">
      <c r="A15" s="7">
        <v>14</v>
      </c>
      <c r="B15" s="8" t="s">
        <v>30</v>
      </c>
      <c r="C15" s="8" t="s">
        <v>119</v>
      </c>
      <c r="D15" s="8" t="s">
        <v>152</v>
      </c>
      <c r="E15" s="8" t="s">
        <v>137</v>
      </c>
      <c r="F15" s="8">
        <v>1534</v>
      </c>
      <c r="G15" s="8" t="s">
        <v>143</v>
      </c>
      <c r="H15" s="8">
        <v>2014</v>
      </c>
      <c r="I15" s="15">
        <v>6922</v>
      </c>
      <c r="J15" s="9">
        <v>495</v>
      </c>
      <c r="K15" s="9">
        <v>69.22</v>
      </c>
      <c r="L15" s="9">
        <v>247.5</v>
      </c>
      <c r="M15" s="18">
        <f t="shared" si="0"/>
        <v>7733.72</v>
      </c>
      <c r="N15" s="9">
        <v>207.66</v>
      </c>
      <c r="O15" s="9">
        <v>346.1</v>
      </c>
      <c r="P15" s="9">
        <v>618.69760000000008</v>
      </c>
      <c r="Q15" s="9">
        <v>1730.5</v>
      </c>
      <c r="R15" s="21">
        <f t="shared" si="1"/>
        <v>2902.9576000000002</v>
      </c>
      <c r="S15" s="24">
        <f t="shared" si="2"/>
        <v>4830.7623999999996</v>
      </c>
      <c r="W15">
        <v>13</v>
      </c>
      <c r="Y15" t="s">
        <v>132</v>
      </c>
    </row>
    <row r="16" spans="1:28">
      <c r="A16" s="7">
        <v>15</v>
      </c>
      <c r="B16" s="8" t="s">
        <v>31</v>
      </c>
      <c r="C16" s="8" t="s">
        <v>114</v>
      </c>
      <c r="D16" s="8" t="s">
        <v>153</v>
      </c>
      <c r="E16" s="8" t="s">
        <v>138</v>
      </c>
      <c r="F16" s="8">
        <v>2466</v>
      </c>
      <c r="G16" s="8" t="s">
        <v>143</v>
      </c>
      <c r="H16" s="8">
        <v>2014</v>
      </c>
      <c r="I16" s="15">
        <v>18641</v>
      </c>
      <c r="J16" s="9">
        <v>523</v>
      </c>
      <c r="K16" s="9">
        <v>186.41</v>
      </c>
      <c r="L16" s="9">
        <v>261.5</v>
      </c>
      <c r="M16" s="18">
        <f t="shared" si="0"/>
        <v>19611.91</v>
      </c>
      <c r="N16" s="9">
        <v>559.23</v>
      </c>
      <c r="O16" s="9">
        <v>932.05000000000007</v>
      </c>
      <c r="P16" s="9">
        <v>1568.9528</v>
      </c>
      <c r="Q16" s="9">
        <v>4660.25</v>
      </c>
      <c r="R16" s="21">
        <f t="shared" si="1"/>
        <v>7720.4827999999998</v>
      </c>
      <c r="S16" s="24">
        <f t="shared" si="2"/>
        <v>11891.4272</v>
      </c>
      <c r="W16">
        <v>14</v>
      </c>
      <c r="Y16" t="s">
        <v>133</v>
      </c>
    </row>
    <row r="17" spans="1:25">
      <c r="A17" s="7">
        <v>16</v>
      </c>
      <c r="B17" s="8" t="s">
        <v>32</v>
      </c>
      <c r="C17" s="8" t="s">
        <v>119</v>
      </c>
      <c r="D17" s="8" t="s">
        <v>144</v>
      </c>
      <c r="E17" s="8" t="s">
        <v>137</v>
      </c>
      <c r="F17" s="8">
        <v>1024</v>
      </c>
      <c r="G17" s="8" t="s">
        <v>143</v>
      </c>
      <c r="H17" s="8">
        <v>2014</v>
      </c>
      <c r="I17" s="15">
        <v>40092</v>
      </c>
      <c r="J17" s="9">
        <v>507</v>
      </c>
      <c r="K17" s="9">
        <v>400.92</v>
      </c>
      <c r="L17" s="9">
        <v>253.5</v>
      </c>
      <c r="M17" s="18">
        <f t="shared" si="0"/>
        <v>41253.42</v>
      </c>
      <c r="N17" s="9">
        <v>1202.76</v>
      </c>
      <c r="O17" s="9">
        <v>2004.6000000000001</v>
      </c>
      <c r="P17" s="9">
        <v>3300.2736</v>
      </c>
      <c r="Q17" s="9">
        <v>10023</v>
      </c>
      <c r="R17" s="21">
        <f t="shared" si="1"/>
        <v>16530.633600000001</v>
      </c>
      <c r="S17" s="24">
        <f t="shared" si="2"/>
        <v>24722.786399999997</v>
      </c>
      <c r="W17">
        <v>15</v>
      </c>
      <c r="Y17" t="s">
        <v>134</v>
      </c>
    </row>
    <row r="18" spans="1:25">
      <c r="A18" s="7">
        <v>17</v>
      </c>
      <c r="B18" s="8" t="s">
        <v>33</v>
      </c>
      <c r="C18" s="8" t="s">
        <v>118</v>
      </c>
      <c r="D18" s="8" t="s">
        <v>154</v>
      </c>
      <c r="E18" s="8" t="s">
        <v>142</v>
      </c>
      <c r="F18" s="8">
        <v>8240</v>
      </c>
      <c r="G18" s="8" t="s">
        <v>143</v>
      </c>
      <c r="H18" s="8">
        <v>2014</v>
      </c>
      <c r="I18" s="15">
        <v>27214</v>
      </c>
      <c r="J18" s="9">
        <v>611</v>
      </c>
      <c r="K18" s="9">
        <v>272.14</v>
      </c>
      <c r="L18" s="9">
        <v>305.5</v>
      </c>
      <c r="M18" s="18">
        <f t="shared" si="0"/>
        <v>28402.639999999999</v>
      </c>
      <c r="N18" s="9">
        <v>816.42</v>
      </c>
      <c r="O18" s="9">
        <v>1360.7</v>
      </c>
      <c r="P18" s="9">
        <v>2272.2112000000002</v>
      </c>
      <c r="Q18" s="9">
        <v>6803.5</v>
      </c>
      <c r="R18" s="21">
        <f t="shared" si="1"/>
        <v>11252.831200000001</v>
      </c>
      <c r="S18" s="24">
        <f t="shared" si="2"/>
        <v>17149.808799999999</v>
      </c>
      <c r="W18">
        <v>16</v>
      </c>
      <c r="Y18" t="s">
        <v>135</v>
      </c>
    </row>
    <row r="19" spans="1:25">
      <c r="A19" s="7">
        <v>18</v>
      </c>
      <c r="B19" s="8" t="s">
        <v>34</v>
      </c>
      <c r="C19" s="8" t="s">
        <v>116</v>
      </c>
      <c r="D19" s="8" t="s">
        <v>144</v>
      </c>
      <c r="E19" s="8" t="s">
        <v>138</v>
      </c>
      <c r="F19" s="8">
        <v>2736</v>
      </c>
      <c r="G19" s="8" t="s">
        <v>143</v>
      </c>
      <c r="H19" s="8">
        <v>2014</v>
      </c>
      <c r="I19" s="15">
        <v>51642</v>
      </c>
      <c r="J19" s="9">
        <v>591</v>
      </c>
      <c r="K19" s="9">
        <v>516.41999999999996</v>
      </c>
      <c r="L19" s="9">
        <v>295.5</v>
      </c>
      <c r="M19" s="18">
        <f t="shared" si="0"/>
        <v>53044.92</v>
      </c>
      <c r="N19" s="9">
        <v>1549.26</v>
      </c>
      <c r="O19" s="9">
        <v>2582.1000000000004</v>
      </c>
      <c r="P19" s="9">
        <v>4243.5936000000002</v>
      </c>
      <c r="Q19" s="9">
        <v>12910.5</v>
      </c>
      <c r="R19" s="21">
        <f t="shared" si="1"/>
        <v>21285.453600000001</v>
      </c>
      <c r="S19" s="24">
        <f t="shared" si="2"/>
        <v>31759.466399999998</v>
      </c>
      <c r="W19">
        <v>17</v>
      </c>
      <c r="Y19" t="s">
        <v>136</v>
      </c>
    </row>
    <row r="20" spans="1:25">
      <c r="A20" s="7">
        <v>19</v>
      </c>
      <c r="B20" s="8" t="s">
        <v>35</v>
      </c>
      <c r="C20" s="8" t="s">
        <v>116</v>
      </c>
      <c r="D20" s="8" t="s">
        <v>154</v>
      </c>
      <c r="E20" s="8" t="s">
        <v>142</v>
      </c>
      <c r="F20" s="8">
        <v>8161</v>
      </c>
      <c r="G20" s="8" t="s">
        <v>143</v>
      </c>
      <c r="H20" s="8">
        <v>2014</v>
      </c>
      <c r="I20" s="15">
        <v>20107</v>
      </c>
      <c r="J20" s="9">
        <v>689</v>
      </c>
      <c r="K20" s="9">
        <v>201.07</v>
      </c>
      <c r="L20" s="9">
        <v>344.5</v>
      </c>
      <c r="M20" s="18">
        <f t="shared" si="0"/>
        <v>21341.57</v>
      </c>
      <c r="N20" s="9">
        <v>603.20999999999992</v>
      </c>
      <c r="O20" s="9">
        <v>1005.35</v>
      </c>
      <c r="P20" s="9">
        <v>1707.3256000000001</v>
      </c>
      <c r="Q20" s="9">
        <v>5026.75</v>
      </c>
      <c r="R20" s="21">
        <f t="shared" si="1"/>
        <v>8342.6355999999996</v>
      </c>
      <c r="S20" s="24">
        <f t="shared" si="2"/>
        <v>12998.9344</v>
      </c>
    </row>
    <row r="21" spans="1:25">
      <c r="A21" s="7">
        <v>20</v>
      </c>
      <c r="B21" s="8" t="s">
        <v>36</v>
      </c>
      <c r="C21" s="8" t="s">
        <v>117</v>
      </c>
      <c r="D21" s="8" t="s">
        <v>155</v>
      </c>
      <c r="E21" s="8" t="s">
        <v>138</v>
      </c>
      <c r="F21" s="8">
        <v>2134</v>
      </c>
      <c r="G21" s="8" t="s">
        <v>143</v>
      </c>
      <c r="H21" s="8">
        <v>2014</v>
      </c>
      <c r="I21" s="15">
        <v>25548</v>
      </c>
      <c r="J21" s="9">
        <v>504</v>
      </c>
      <c r="K21" s="9">
        <v>255.48000000000002</v>
      </c>
      <c r="L21" s="9">
        <v>252</v>
      </c>
      <c r="M21" s="18">
        <f t="shared" si="0"/>
        <v>26559.48</v>
      </c>
      <c r="N21" s="9">
        <v>766.43999999999994</v>
      </c>
      <c r="O21" s="9">
        <v>1277.4000000000001</v>
      </c>
      <c r="P21" s="9">
        <v>2124.7584000000002</v>
      </c>
      <c r="Q21" s="9">
        <v>6387</v>
      </c>
      <c r="R21" s="21">
        <f t="shared" si="1"/>
        <v>10555.598400000001</v>
      </c>
      <c r="S21" s="24">
        <f t="shared" si="2"/>
        <v>16003.881599999999</v>
      </c>
    </row>
    <row r="22" spans="1:25">
      <c r="A22" s="7">
        <v>21</v>
      </c>
      <c r="B22" s="8" t="s">
        <v>37</v>
      </c>
      <c r="C22" s="8" t="s">
        <v>118</v>
      </c>
      <c r="D22" s="8" t="s">
        <v>146</v>
      </c>
      <c r="E22" s="8" t="s">
        <v>138</v>
      </c>
      <c r="F22" s="8">
        <v>2750</v>
      </c>
      <c r="G22" s="8" t="s">
        <v>143</v>
      </c>
      <c r="H22" s="8">
        <v>2014</v>
      </c>
      <c r="I22" s="15">
        <v>62842</v>
      </c>
      <c r="J22" s="9">
        <v>519</v>
      </c>
      <c r="K22" s="9">
        <v>628.41999999999996</v>
      </c>
      <c r="L22" s="9">
        <v>259.5</v>
      </c>
      <c r="M22" s="18">
        <f t="shared" si="0"/>
        <v>64248.92</v>
      </c>
      <c r="N22" s="9">
        <v>1885.26</v>
      </c>
      <c r="O22" s="9">
        <v>3142.1000000000004</v>
      </c>
      <c r="P22" s="9">
        <v>5139.9135999999999</v>
      </c>
      <c r="Q22" s="9">
        <v>15710.5</v>
      </c>
      <c r="R22" s="21">
        <f t="shared" si="1"/>
        <v>25877.7736</v>
      </c>
      <c r="S22" s="24">
        <f t="shared" si="2"/>
        <v>38371.146399999998</v>
      </c>
    </row>
    <row r="23" spans="1:25">
      <c r="A23" s="7">
        <v>22</v>
      </c>
      <c r="B23" s="8" t="s">
        <v>38</v>
      </c>
      <c r="C23" s="8" t="s">
        <v>115</v>
      </c>
      <c r="D23" s="8" t="s">
        <v>156</v>
      </c>
      <c r="E23" s="8" t="s">
        <v>138</v>
      </c>
      <c r="F23" s="8">
        <v>2726</v>
      </c>
      <c r="G23" s="8" t="s">
        <v>143</v>
      </c>
      <c r="H23" s="8">
        <v>2014</v>
      </c>
      <c r="I23" s="15">
        <v>51590</v>
      </c>
      <c r="J23" s="9">
        <v>534</v>
      </c>
      <c r="K23" s="9">
        <v>515.9</v>
      </c>
      <c r="L23" s="9">
        <v>267</v>
      </c>
      <c r="M23" s="18">
        <f t="shared" si="0"/>
        <v>52906.9</v>
      </c>
      <c r="N23" s="9">
        <v>1547.7</v>
      </c>
      <c r="O23" s="9">
        <v>2579.5</v>
      </c>
      <c r="P23" s="9">
        <v>4232.5520000000006</v>
      </c>
      <c r="Q23" s="9">
        <v>12897.5</v>
      </c>
      <c r="R23" s="21">
        <f t="shared" si="1"/>
        <v>21257.252</v>
      </c>
      <c r="S23" s="24">
        <f t="shared" si="2"/>
        <v>31649.648000000001</v>
      </c>
    </row>
    <row r="24" spans="1:25">
      <c r="A24" s="7">
        <v>23</v>
      </c>
      <c r="B24" s="8" t="s">
        <v>39</v>
      </c>
      <c r="C24" s="8" t="s">
        <v>114</v>
      </c>
      <c r="D24" s="8" t="s">
        <v>157</v>
      </c>
      <c r="E24" s="8" t="s">
        <v>137</v>
      </c>
      <c r="F24" s="8">
        <v>1372</v>
      </c>
      <c r="G24" s="8" t="s">
        <v>143</v>
      </c>
      <c r="H24" s="8">
        <v>2014</v>
      </c>
      <c r="I24" s="15">
        <v>51138</v>
      </c>
      <c r="J24" s="9">
        <v>630</v>
      </c>
      <c r="K24" s="9">
        <v>511.38</v>
      </c>
      <c r="L24" s="9">
        <v>315</v>
      </c>
      <c r="M24" s="18">
        <f t="shared" si="0"/>
        <v>52594.38</v>
      </c>
      <c r="N24" s="9">
        <v>1534.1399999999999</v>
      </c>
      <c r="O24" s="9">
        <v>2556.9</v>
      </c>
      <c r="P24" s="9">
        <v>4207.5504000000001</v>
      </c>
      <c r="Q24" s="9">
        <v>12784.5</v>
      </c>
      <c r="R24" s="21">
        <f t="shared" si="1"/>
        <v>21083.090400000001</v>
      </c>
      <c r="S24" s="24">
        <f t="shared" si="2"/>
        <v>31511.289599999996</v>
      </c>
    </row>
    <row r="25" spans="1:25">
      <c r="A25" s="7">
        <v>24</v>
      </c>
      <c r="B25" s="8" t="s">
        <v>40</v>
      </c>
      <c r="C25" s="8" t="s">
        <v>117</v>
      </c>
      <c r="D25" s="8" t="s">
        <v>150</v>
      </c>
      <c r="E25" s="8" t="s">
        <v>142</v>
      </c>
      <c r="F25" s="8">
        <v>8370</v>
      </c>
      <c r="G25" s="8" t="s">
        <v>143</v>
      </c>
      <c r="H25" s="8">
        <v>2014</v>
      </c>
      <c r="I25" s="15">
        <v>11466</v>
      </c>
      <c r="J25" s="9">
        <v>572</v>
      </c>
      <c r="K25" s="9">
        <v>114.66</v>
      </c>
      <c r="L25" s="9">
        <v>286</v>
      </c>
      <c r="M25" s="18">
        <f t="shared" si="0"/>
        <v>12438.66</v>
      </c>
      <c r="N25" s="9">
        <v>343.97999999999996</v>
      </c>
      <c r="O25" s="9">
        <v>573.30000000000007</v>
      </c>
      <c r="P25" s="9">
        <v>995.09280000000001</v>
      </c>
      <c r="Q25" s="9">
        <v>2866.5</v>
      </c>
      <c r="R25" s="21">
        <f t="shared" si="1"/>
        <v>4778.8728000000001</v>
      </c>
      <c r="S25" s="24">
        <f t="shared" si="2"/>
        <v>7659.7871999999998</v>
      </c>
    </row>
    <row r="26" spans="1:25">
      <c r="A26" s="7">
        <v>25</v>
      </c>
      <c r="B26" s="8" t="s">
        <v>41</v>
      </c>
      <c r="C26" s="8" t="s">
        <v>114</v>
      </c>
      <c r="D26" s="8" t="s">
        <v>153</v>
      </c>
      <c r="E26" s="8" t="s">
        <v>142</v>
      </c>
      <c r="F26" s="8">
        <v>8227</v>
      </c>
      <c r="G26" s="8" t="s">
        <v>143</v>
      </c>
      <c r="H26" s="8">
        <v>2014</v>
      </c>
      <c r="I26" s="15">
        <v>29611</v>
      </c>
      <c r="J26" s="9">
        <v>680</v>
      </c>
      <c r="K26" s="9">
        <v>296.11</v>
      </c>
      <c r="L26" s="9">
        <v>340</v>
      </c>
      <c r="M26" s="18">
        <f t="shared" si="0"/>
        <v>30927.11</v>
      </c>
      <c r="N26" s="9">
        <v>888.32999999999993</v>
      </c>
      <c r="O26" s="9">
        <v>1480.5500000000002</v>
      </c>
      <c r="P26" s="9">
        <v>2474.1687999999999</v>
      </c>
      <c r="Q26" s="9">
        <v>7402.75</v>
      </c>
      <c r="R26" s="21">
        <f t="shared" si="1"/>
        <v>12245.7988</v>
      </c>
      <c r="S26" s="24">
        <f t="shared" si="2"/>
        <v>18681.3112</v>
      </c>
    </row>
    <row r="27" spans="1:25">
      <c r="A27" s="7">
        <v>26</v>
      </c>
      <c r="B27" s="8" t="s">
        <v>42</v>
      </c>
      <c r="C27" s="8" t="s">
        <v>116</v>
      </c>
      <c r="D27" s="8" t="s">
        <v>155</v>
      </c>
      <c r="E27" s="8" t="s">
        <v>139</v>
      </c>
      <c r="F27" s="8">
        <v>5496</v>
      </c>
      <c r="G27" s="8" t="s">
        <v>143</v>
      </c>
      <c r="H27" s="8">
        <v>2014</v>
      </c>
      <c r="I27" s="15">
        <v>15458</v>
      </c>
      <c r="J27" s="9">
        <v>483</v>
      </c>
      <c r="K27" s="9">
        <v>154.58000000000001</v>
      </c>
      <c r="L27" s="9">
        <v>241.5</v>
      </c>
      <c r="M27" s="18">
        <f t="shared" si="0"/>
        <v>16337.08</v>
      </c>
      <c r="N27" s="9">
        <v>463.74</v>
      </c>
      <c r="O27" s="9">
        <v>772.90000000000009</v>
      </c>
      <c r="P27" s="9">
        <v>1306.9664</v>
      </c>
      <c r="Q27" s="9">
        <v>3864.5</v>
      </c>
      <c r="R27" s="21">
        <f t="shared" si="1"/>
        <v>6408.1064000000006</v>
      </c>
      <c r="S27" s="24">
        <f t="shared" si="2"/>
        <v>9928.9735999999994</v>
      </c>
    </row>
    <row r="28" spans="1:25">
      <c r="A28" s="7">
        <v>27</v>
      </c>
      <c r="B28" s="8" t="s">
        <v>43</v>
      </c>
      <c r="C28" s="8" t="s">
        <v>114</v>
      </c>
      <c r="D28" s="8" t="s">
        <v>153</v>
      </c>
      <c r="E28" s="8" t="s">
        <v>139</v>
      </c>
      <c r="F28" s="8">
        <v>5702</v>
      </c>
      <c r="G28" s="8" t="s">
        <v>143</v>
      </c>
      <c r="H28" s="8">
        <v>2014</v>
      </c>
      <c r="I28" s="15">
        <v>30775</v>
      </c>
      <c r="J28" s="9">
        <v>667</v>
      </c>
      <c r="K28" s="9">
        <v>307.75</v>
      </c>
      <c r="L28" s="9">
        <v>333.5</v>
      </c>
      <c r="M28" s="18">
        <f t="shared" si="0"/>
        <v>32083.25</v>
      </c>
      <c r="N28" s="9">
        <v>923.25</v>
      </c>
      <c r="O28" s="9">
        <v>1538.75</v>
      </c>
      <c r="P28" s="9">
        <v>2566.66</v>
      </c>
      <c r="Q28" s="9">
        <v>7693.75</v>
      </c>
      <c r="R28" s="21">
        <f t="shared" si="1"/>
        <v>12722.41</v>
      </c>
      <c r="S28" s="24">
        <f t="shared" si="2"/>
        <v>19360.84</v>
      </c>
    </row>
    <row r="29" spans="1:25">
      <c r="A29" s="7">
        <v>28</v>
      </c>
      <c r="B29" s="8" t="s">
        <v>44</v>
      </c>
      <c r="C29" s="8" t="s">
        <v>116</v>
      </c>
      <c r="D29" s="8" t="s">
        <v>154</v>
      </c>
      <c r="E29" s="8" t="s">
        <v>139</v>
      </c>
      <c r="F29" s="8">
        <v>4514</v>
      </c>
      <c r="G29" s="8" t="s">
        <v>143</v>
      </c>
      <c r="H29" s="8">
        <v>2014</v>
      </c>
      <c r="I29" s="15">
        <v>46861</v>
      </c>
      <c r="J29" s="9">
        <v>465</v>
      </c>
      <c r="K29" s="9">
        <v>468.61</v>
      </c>
      <c r="L29" s="9">
        <v>232.5</v>
      </c>
      <c r="M29" s="18">
        <f t="shared" si="0"/>
        <v>48027.11</v>
      </c>
      <c r="N29" s="9">
        <v>1405.83</v>
      </c>
      <c r="O29" s="9">
        <v>2343.0500000000002</v>
      </c>
      <c r="P29" s="9">
        <v>3842.1687999999999</v>
      </c>
      <c r="Q29" s="9">
        <v>11715.25</v>
      </c>
      <c r="R29" s="21">
        <f t="shared" si="1"/>
        <v>19306.2988</v>
      </c>
      <c r="S29" s="24">
        <f t="shared" si="2"/>
        <v>28720.8112</v>
      </c>
    </row>
    <row r="30" spans="1:25">
      <c r="A30" s="7">
        <v>29</v>
      </c>
      <c r="B30" s="8" t="s">
        <v>45</v>
      </c>
      <c r="C30" s="8" t="s">
        <v>119</v>
      </c>
      <c r="D30" s="8" t="s">
        <v>147</v>
      </c>
      <c r="E30" s="8" t="s">
        <v>142</v>
      </c>
      <c r="F30" s="8">
        <v>8350</v>
      </c>
      <c r="G30" s="8" t="s">
        <v>143</v>
      </c>
      <c r="H30" s="8">
        <v>2014</v>
      </c>
      <c r="I30" s="15">
        <v>67858</v>
      </c>
      <c r="J30" s="9">
        <v>465</v>
      </c>
      <c r="K30" s="9">
        <v>678.58</v>
      </c>
      <c r="L30" s="9">
        <v>232.5</v>
      </c>
      <c r="M30" s="18">
        <f t="shared" si="0"/>
        <v>69234.080000000002</v>
      </c>
      <c r="N30" s="9">
        <v>2035.74</v>
      </c>
      <c r="O30" s="9">
        <v>3392.9</v>
      </c>
      <c r="P30" s="9">
        <v>5538.7264000000005</v>
      </c>
      <c r="Q30" s="9">
        <v>16964.5</v>
      </c>
      <c r="R30" s="21">
        <f t="shared" si="1"/>
        <v>27931.866399999999</v>
      </c>
      <c r="S30" s="24">
        <f t="shared" si="2"/>
        <v>41302.213600000003</v>
      </c>
    </row>
    <row r="31" spans="1:25">
      <c r="A31" s="7">
        <v>30</v>
      </c>
      <c r="B31" s="8" t="s">
        <v>46</v>
      </c>
      <c r="C31" s="8" t="s">
        <v>119</v>
      </c>
      <c r="D31" s="8" t="s">
        <v>153</v>
      </c>
      <c r="E31" s="8" t="s">
        <v>139</v>
      </c>
      <c r="F31" s="8">
        <v>5339</v>
      </c>
      <c r="G31" s="8" t="s">
        <v>143</v>
      </c>
      <c r="H31" s="8">
        <v>2014</v>
      </c>
      <c r="I31" s="15">
        <v>1645</v>
      </c>
      <c r="J31" s="9">
        <v>509</v>
      </c>
      <c r="K31" s="9">
        <v>16.45</v>
      </c>
      <c r="L31" s="9">
        <v>254.5</v>
      </c>
      <c r="M31" s="18">
        <f t="shared" si="0"/>
        <v>2424.9499999999998</v>
      </c>
      <c r="N31" s="9">
        <v>49.35</v>
      </c>
      <c r="O31" s="9">
        <v>82.25</v>
      </c>
      <c r="P31" s="9">
        <v>193.99599999999998</v>
      </c>
      <c r="Q31" s="9">
        <v>411.25</v>
      </c>
      <c r="R31" s="21">
        <f t="shared" si="1"/>
        <v>736.846</v>
      </c>
      <c r="S31" s="24">
        <f t="shared" si="2"/>
        <v>1688.1039999999998</v>
      </c>
    </row>
    <row r="32" spans="1:25">
      <c r="A32" s="7">
        <v>31</v>
      </c>
      <c r="B32" s="8" t="s">
        <v>47</v>
      </c>
      <c r="C32" s="8" t="s">
        <v>116</v>
      </c>
      <c r="D32" s="8" t="s">
        <v>148</v>
      </c>
      <c r="E32" s="8" t="s">
        <v>137</v>
      </c>
      <c r="F32" s="8">
        <v>1547</v>
      </c>
      <c r="G32" s="8" t="s">
        <v>143</v>
      </c>
      <c r="H32" s="8">
        <v>2014</v>
      </c>
      <c r="I32" s="15">
        <v>44323</v>
      </c>
      <c r="J32" s="9">
        <v>615</v>
      </c>
      <c r="K32" s="9">
        <v>443.23</v>
      </c>
      <c r="L32" s="9">
        <v>307.5</v>
      </c>
      <c r="M32" s="18">
        <f t="shared" si="0"/>
        <v>45688.73</v>
      </c>
      <c r="N32" s="9">
        <v>1329.69</v>
      </c>
      <c r="O32" s="9">
        <v>2216.15</v>
      </c>
      <c r="P32" s="9">
        <v>3655.0984000000003</v>
      </c>
      <c r="Q32" s="9">
        <v>11080.75</v>
      </c>
      <c r="R32" s="21">
        <f t="shared" si="1"/>
        <v>18281.688399999999</v>
      </c>
      <c r="S32" s="24">
        <f t="shared" si="2"/>
        <v>27407.041600000004</v>
      </c>
    </row>
    <row r="33" spans="1:19">
      <c r="A33" s="7">
        <v>32</v>
      </c>
      <c r="B33" s="8" t="s">
        <v>48</v>
      </c>
      <c r="C33" s="8" t="s">
        <v>115</v>
      </c>
      <c r="D33" s="8" t="s">
        <v>155</v>
      </c>
      <c r="E33" s="8" t="s">
        <v>137</v>
      </c>
      <c r="F33" s="8">
        <v>1986</v>
      </c>
      <c r="G33" s="8" t="s">
        <v>143</v>
      </c>
      <c r="H33" s="8">
        <v>2014</v>
      </c>
      <c r="I33" s="15">
        <v>41075</v>
      </c>
      <c r="J33" s="9">
        <v>606</v>
      </c>
      <c r="K33" s="9">
        <v>410.75</v>
      </c>
      <c r="L33" s="9">
        <v>303</v>
      </c>
      <c r="M33" s="18">
        <f t="shared" si="0"/>
        <v>42394.75</v>
      </c>
      <c r="N33" s="9">
        <v>1232.25</v>
      </c>
      <c r="O33" s="9">
        <v>2053.75</v>
      </c>
      <c r="P33" s="9">
        <v>3391.58</v>
      </c>
      <c r="Q33" s="9">
        <v>10268.75</v>
      </c>
      <c r="R33" s="21">
        <f t="shared" si="1"/>
        <v>16946.330000000002</v>
      </c>
      <c r="S33" s="24">
        <f t="shared" si="2"/>
        <v>25448.42</v>
      </c>
    </row>
    <row r="34" spans="1:19">
      <c r="A34" s="7">
        <v>33</v>
      </c>
      <c r="B34" s="8" t="s">
        <v>49</v>
      </c>
      <c r="C34" s="8" t="s">
        <v>114</v>
      </c>
      <c r="D34" s="8" t="s">
        <v>146</v>
      </c>
      <c r="E34" s="8" t="s">
        <v>138</v>
      </c>
      <c r="F34" s="8">
        <v>2248</v>
      </c>
      <c r="G34" s="8" t="s">
        <v>143</v>
      </c>
      <c r="H34" s="8">
        <v>2014</v>
      </c>
      <c r="I34" s="15">
        <v>26467</v>
      </c>
      <c r="J34" s="9">
        <v>634</v>
      </c>
      <c r="K34" s="9">
        <v>264.67</v>
      </c>
      <c r="L34" s="9">
        <v>317</v>
      </c>
      <c r="M34" s="18">
        <f t="shared" ref="M34:M65" si="3">SUM(I34:L34)</f>
        <v>27682.67</v>
      </c>
      <c r="N34" s="9">
        <v>794.01</v>
      </c>
      <c r="O34" s="9">
        <v>1323.3500000000001</v>
      </c>
      <c r="P34" s="9">
        <v>2214.6136000000001</v>
      </c>
      <c r="Q34" s="9">
        <v>6616.75</v>
      </c>
      <c r="R34" s="21">
        <f t="shared" ref="R34:R65" si="4">SUM(N34:Q34)</f>
        <v>10948.723600000001</v>
      </c>
      <c r="S34" s="24">
        <f t="shared" ref="S34:S65" si="5">+M34-R34</f>
        <v>16733.946399999997</v>
      </c>
    </row>
    <row r="35" spans="1:19">
      <c r="A35" s="7">
        <v>34</v>
      </c>
      <c r="B35" s="8" t="s">
        <v>50</v>
      </c>
      <c r="C35" s="8" t="s">
        <v>118</v>
      </c>
      <c r="D35" s="8" t="s">
        <v>157</v>
      </c>
      <c r="E35" s="8" t="s">
        <v>142</v>
      </c>
      <c r="F35" s="8">
        <v>8531</v>
      </c>
      <c r="G35" s="8" t="s">
        <v>143</v>
      </c>
      <c r="H35" s="8">
        <v>2014</v>
      </c>
      <c r="I35" s="15">
        <v>39042</v>
      </c>
      <c r="J35" s="9">
        <v>582</v>
      </c>
      <c r="K35" s="9">
        <v>390.42</v>
      </c>
      <c r="L35" s="9">
        <v>291</v>
      </c>
      <c r="M35" s="18">
        <f t="shared" si="3"/>
        <v>40305.42</v>
      </c>
      <c r="N35" s="9">
        <v>1171.26</v>
      </c>
      <c r="O35" s="9">
        <v>1952.1000000000001</v>
      </c>
      <c r="P35" s="9">
        <v>3224.4335999999998</v>
      </c>
      <c r="Q35" s="9">
        <v>9760.5</v>
      </c>
      <c r="R35" s="21">
        <f t="shared" si="4"/>
        <v>16108.293600000001</v>
      </c>
      <c r="S35" s="24">
        <f t="shared" si="5"/>
        <v>24197.126399999997</v>
      </c>
    </row>
    <row r="36" spans="1:19">
      <c r="A36" s="7">
        <v>35</v>
      </c>
      <c r="B36" s="8" t="s">
        <v>51</v>
      </c>
      <c r="C36" s="8" t="s">
        <v>118</v>
      </c>
      <c r="D36" s="8" t="s">
        <v>148</v>
      </c>
      <c r="E36" s="8" t="s">
        <v>142</v>
      </c>
      <c r="F36" s="8">
        <v>9015</v>
      </c>
      <c r="G36" s="8" t="s">
        <v>143</v>
      </c>
      <c r="H36" s="8">
        <v>2014</v>
      </c>
      <c r="I36" s="15">
        <v>54570</v>
      </c>
      <c r="J36" s="9">
        <v>486</v>
      </c>
      <c r="K36" s="9">
        <v>545.70000000000005</v>
      </c>
      <c r="L36" s="9">
        <v>243</v>
      </c>
      <c r="M36" s="18">
        <f t="shared" si="3"/>
        <v>55844.7</v>
      </c>
      <c r="N36" s="9">
        <v>1637.1</v>
      </c>
      <c r="O36" s="9">
        <v>2728.5</v>
      </c>
      <c r="P36" s="9">
        <v>4467.576</v>
      </c>
      <c r="Q36" s="9">
        <v>13642.5</v>
      </c>
      <c r="R36" s="21">
        <f t="shared" si="4"/>
        <v>22475.675999999999</v>
      </c>
      <c r="S36" s="24">
        <f t="shared" si="5"/>
        <v>33369.023999999998</v>
      </c>
    </row>
    <row r="37" spans="1:19">
      <c r="A37" s="7">
        <v>36</v>
      </c>
      <c r="B37" s="8" t="s">
        <v>52</v>
      </c>
      <c r="C37" s="8" t="s">
        <v>114</v>
      </c>
      <c r="D37" s="8" t="s">
        <v>154</v>
      </c>
      <c r="E37" s="8" t="s">
        <v>138</v>
      </c>
      <c r="F37" s="8">
        <v>2104</v>
      </c>
      <c r="G37" s="8" t="s">
        <v>143</v>
      </c>
      <c r="H37" s="8">
        <v>2014</v>
      </c>
      <c r="I37" s="15">
        <v>26432</v>
      </c>
      <c r="J37" s="9">
        <v>489</v>
      </c>
      <c r="K37" s="9">
        <v>264.32</v>
      </c>
      <c r="L37" s="9">
        <v>244.5</v>
      </c>
      <c r="M37" s="18">
        <f t="shared" si="3"/>
        <v>27429.82</v>
      </c>
      <c r="N37" s="9">
        <v>792.95999999999992</v>
      </c>
      <c r="O37" s="9">
        <v>1321.6000000000001</v>
      </c>
      <c r="P37" s="9">
        <v>2194.3856000000001</v>
      </c>
      <c r="Q37" s="9">
        <v>6608</v>
      </c>
      <c r="R37" s="21">
        <f t="shared" si="4"/>
        <v>10916.945599999999</v>
      </c>
      <c r="S37" s="24">
        <f t="shared" si="5"/>
        <v>16512.874400000001</v>
      </c>
    </row>
    <row r="38" spans="1:19">
      <c r="A38" s="7">
        <v>37</v>
      </c>
      <c r="B38" s="8" t="s">
        <v>53</v>
      </c>
      <c r="C38" s="8" t="s">
        <v>119</v>
      </c>
      <c r="D38" s="8" t="s">
        <v>147</v>
      </c>
      <c r="E38" s="8" t="s">
        <v>139</v>
      </c>
      <c r="F38" s="8">
        <v>4415</v>
      </c>
      <c r="G38" s="8" t="s">
        <v>143</v>
      </c>
      <c r="H38" s="8">
        <v>2014</v>
      </c>
      <c r="I38" s="15">
        <v>45637</v>
      </c>
      <c r="J38" s="9">
        <v>501</v>
      </c>
      <c r="K38" s="9">
        <v>456.37</v>
      </c>
      <c r="L38" s="9">
        <v>250.5</v>
      </c>
      <c r="M38" s="18">
        <f t="shared" si="3"/>
        <v>46844.87</v>
      </c>
      <c r="N38" s="9">
        <v>1369.11</v>
      </c>
      <c r="O38" s="9">
        <v>2281.85</v>
      </c>
      <c r="P38" s="9">
        <v>3747.5896000000002</v>
      </c>
      <c r="Q38" s="9">
        <v>11409.25</v>
      </c>
      <c r="R38" s="21">
        <f t="shared" si="4"/>
        <v>18807.799599999998</v>
      </c>
      <c r="S38" s="24">
        <f t="shared" si="5"/>
        <v>28037.070400000004</v>
      </c>
    </row>
    <row r="39" spans="1:19">
      <c r="A39" s="7">
        <v>38</v>
      </c>
      <c r="B39" s="8" t="s">
        <v>54</v>
      </c>
      <c r="C39" s="8" t="s">
        <v>119</v>
      </c>
      <c r="D39" s="8" t="s">
        <v>148</v>
      </c>
      <c r="E39" s="8" t="s">
        <v>139</v>
      </c>
      <c r="F39" s="8">
        <v>5796</v>
      </c>
      <c r="G39" s="8" t="s">
        <v>143</v>
      </c>
      <c r="H39" s="8">
        <v>2014</v>
      </c>
      <c r="I39" s="15">
        <v>34349</v>
      </c>
      <c r="J39" s="9">
        <v>669</v>
      </c>
      <c r="K39" s="9">
        <v>343.49</v>
      </c>
      <c r="L39" s="9">
        <v>334.5</v>
      </c>
      <c r="M39" s="18">
        <f t="shared" si="3"/>
        <v>35695.99</v>
      </c>
      <c r="N39" s="9">
        <v>1030.47</v>
      </c>
      <c r="O39" s="9">
        <v>1717.45</v>
      </c>
      <c r="P39" s="9">
        <v>2855.6792</v>
      </c>
      <c r="Q39" s="9">
        <v>8587.25</v>
      </c>
      <c r="R39" s="21">
        <f t="shared" si="4"/>
        <v>14190.849200000001</v>
      </c>
      <c r="S39" s="24">
        <f t="shared" si="5"/>
        <v>21505.140799999997</v>
      </c>
    </row>
    <row r="40" spans="1:19">
      <c r="A40" s="7">
        <v>39</v>
      </c>
      <c r="B40" s="8" t="s">
        <v>55</v>
      </c>
      <c r="C40" s="8" t="s">
        <v>118</v>
      </c>
      <c r="D40" s="8" t="s">
        <v>154</v>
      </c>
      <c r="E40" s="8" t="s">
        <v>137</v>
      </c>
      <c r="F40" s="8">
        <v>1916</v>
      </c>
      <c r="G40" s="8" t="s">
        <v>143</v>
      </c>
      <c r="H40" s="8">
        <v>2014</v>
      </c>
      <c r="I40" s="15">
        <v>43530</v>
      </c>
      <c r="J40" s="9">
        <v>614</v>
      </c>
      <c r="K40" s="9">
        <v>435.3</v>
      </c>
      <c r="L40" s="9">
        <v>307</v>
      </c>
      <c r="M40" s="18">
        <f t="shared" si="3"/>
        <v>44886.3</v>
      </c>
      <c r="N40" s="9">
        <v>1305.8999999999999</v>
      </c>
      <c r="O40" s="9">
        <v>2176.5</v>
      </c>
      <c r="P40" s="9">
        <v>3590.9040000000005</v>
      </c>
      <c r="Q40" s="9">
        <v>10882.5</v>
      </c>
      <c r="R40" s="21">
        <f t="shared" si="4"/>
        <v>17955.804</v>
      </c>
      <c r="S40" s="24">
        <f t="shared" si="5"/>
        <v>26930.496000000003</v>
      </c>
    </row>
    <row r="41" spans="1:19">
      <c r="A41" s="7">
        <v>40</v>
      </c>
      <c r="B41" s="8" t="s">
        <v>56</v>
      </c>
      <c r="C41" s="8" t="s">
        <v>115</v>
      </c>
      <c r="D41" s="8" t="s">
        <v>144</v>
      </c>
      <c r="E41" s="8" t="s">
        <v>137</v>
      </c>
      <c r="F41" s="8">
        <v>1954</v>
      </c>
      <c r="G41" s="8" t="s">
        <v>143</v>
      </c>
      <c r="H41" s="8">
        <v>2014</v>
      </c>
      <c r="I41" s="15">
        <v>26252</v>
      </c>
      <c r="J41" s="9">
        <v>475</v>
      </c>
      <c r="K41" s="9">
        <v>262.52</v>
      </c>
      <c r="L41" s="9">
        <v>237.5</v>
      </c>
      <c r="M41" s="18">
        <f t="shared" si="3"/>
        <v>27227.02</v>
      </c>
      <c r="N41" s="9">
        <v>787.56</v>
      </c>
      <c r="O41" s="9">
        <v>1312.6000000000001</v>
      </c>
      <c r="P41" s="9">
        <v>2178.1615999999999</v>
      </c>
      <c r="Q41" s="9">
        <v>6563</v>
      </c>
      <c r="R41" s="21">
        <f t="shared" si="4"/>
        <v>10841.321599999999</v>
      </c>
      <c r="S41" s="24">
        <f t="shared" si="5"/>
        <v>16385.698400000001</v>
      </c>
    </row>
    <row r="42" spans="1:19">
      <c r="A42" s="7">
        <v>41</v>
      </c>
      <c r="B42" s="8" t="s">
        <v>57</v>
      </c>
      <c r="C42" s="8" t="s">
        <v>119</v>
      </c>
      <c r="D42" s="8" t="s">
        <v>148</v>
      </c>
      <c r="E42" s="8" t="s">
        <v>138</v>
      </c>
      <c r="F42" s="8">
        <v>2250</v>
      </c>
      <c r="G42" s="8" t="s">
        <v>143</v>
      </c>
      <c r="H42" s="8">
        <v>2014</v>
      </c>
      <c r="I42" s="15">
        <v>1301</v>
      </c>
      <c r="J42" s="9">
        <v>543</v>
      </c>
      <c r="K42" s="9">
        <v>13.01</v>
      </c>
      <c r="L42" s="9">
        <v>271.5</v>
      </c>
      <c r="M42" s="18">
        <f t="shared" si="3"/>
        <v>2128.5100000000002</v>
      </c>
      <c r="N42" s="9">
        <v>39.03</v>
      </c>
      <c r="O42" s="9">
        <v>65.05</v>
      </c>
      <c r="P42" s="9">
        <v>170.28080000000003</v>
      </c>
      <c r="Q42" s="9">
        <v>325.25</v>
      </c>
      <c r="R42" s="21">
        <f t="shared" si="4"/>
        <v>599.61080000000004</v>
      </c>
      <c r="S42" s="24">
        <f t="shared" si="5"/>
        <v>1528.8992000000003</v>
      </c>
    </row>
    <row r="43" spans="1:19">
      <c r="A43" s="7">
        <v>42</v>
      </c>
      <c r="B43" s="8" t="s">
        <v>58</v>
      </c>
      <c r="C43" s="8" t="s">
        <v>115</v>
      </c>
      <c r="D43" s="8" t="s">
        <v>158</v>
      </c>
      <c r="E43" s="8" t="s">
        <v>142</v>
      </c>
      <c r="F43" s="8">
        <v>9368</v>
      </c>
      <c r="G43" s="8" t="s">
        <v>143</v>
      </c>
      <c r="H43" s="8">
        <v>2014</v>
      </c>
      <c r="I43" s="15">
        <v>55567</v>
      </c>
      <c r="J43" s="9">
        <v>564</v>
      </c>
      <c r="K43" s="9">
        <v>555.66999999999996</v>
      </c>
      <c r="L43" s="9">
        <v>282</v>
      </c>
      <c r="M43" s="18">
        <f t="shared" si="3"/>
        <v>56968.67</v>
      </c>
      <c r="N43" s="9">
        <v>1667.01</v>
      </c>
      <c r="O43" s="9">
        <v>2778.3500000000004</v>
      </c>
      <c r="P43" s="9">
        <v>4557.4935999999998</v>
      </c>
      <c r="Q43" s="9">
        <v>13891.75</v>
      </c>
      <c r="R43" s="21">
        <f t="shared" si="4"/>
        <v>22894.603600000002</v>
      </c>
      <c r="S43" s="24">
        <f t="shared" si="5"/>
        <v>34074.066399999996</v>
      </c>
    </row>
    <row r="44" spans="1:19">
      <c r="A44" s="7">
        <v>43</v>
      </c>
      <c r="B44" s="8" t="s">
        <v>59</v>
      </c>
      <c r="C44" s="8" t="s">
        <v>117</v>
      </c>
      <c r="D44" s="8" t="s">
        <v>153</v>
      </c>
      <c r="E44" s="8" t="s">
        <v>139</v>
      </c>
      <c r="F44" s="8">
        <v>4084</v>
      </c>
      <c r="G44" s="8" t="s">
        <v>143</v>
      </c>
      <c r="H44" s="8">
        <v>2014</v>
      </c>
      <c r="I44" s="15">
        <v>18807</v>
      </c>
      <c r="J44" s="9">
        <v>476</v>
      </c>
      <c r="K44" s="9">
        <v>188.07</v>
      </c>
      <c r="L44" s="9">
        <v>238</v>
      </c>
      <c r="M44" s="18">
        <f t="shared" si="3"/>
        <v>19709.07</v>
      </c>
      <c r="N44" s="9">
        <v>564.20999999999992</v>
      </c>
      <c r="O44" s="9">
        <v>940.35</v>
      </c>
      <c r="P44" s="9">
        <v>1576.7256</v>
      </c>
      <c r="Q44" s="9">
        <v>4701.75</v>
      </c>
      <c r="R44" s="21">
        <f t="shared" si="4"/>
        <v>7783.0356000000002</v>
      </c>
      <c r="S44" s="24">
        <f t="shared" si="5"/>
        <v>11926.0344</v>
      </c>
    </row>
    <row r="45" spans="1:19">
      <c r="A45" s="7">
        <v>44</v>
      </c>
      <c r="B45" s="8" t="s">
        <v>60</v>
      </c>
      <c r="C45" s="8" t="s">
        <v>117</v>
      </c>
      <c r="D45" s="8" t="s">
        <v>158</v>
      </c>
      <c r="E45" s="8" t="s">
        <v>137</v>
      </c>
      <c r="F45" s="8">
        <v>1841</v>
      </c>
      <c r="G45" s="8" t="s">
        <v>143</v>
      </c>
      <c r="H45" s="8">
        <v>2014</v>
      </c>
      <c r="I45" s="15">
        <v>46774</v>
      </c>
      <c r="J45" s="9">
        <v>621</v>
      </c>
      <c r="K45" s="9">
        <v>467.74</v>
      </c>
      <c r="L45" s="9">
        <v>310.5</v>
      </c>
      <c r="M45" s="18">
        <f t="shared" si="3"/>
        <v>48173.24</v>
      </c>
      <c r="N45" s="9">
        <v>1403.22</v>
      </c>
      <c r="O45" s="9">
        <v>2338.7000000000003</v>
      </c>
      <c r="P45" s="9">
        <v>3853.8591999999999</v>
      </c>
      <c r="Q45" s="9">
        <v>11693.5</v>
      </c>
      <c r="R45" s="21">
        <f t="shared" si="4"/>
        <v>19289.279200000001</v>
      </c>
      <c r="S45" s="24">
        <f t="shared" si="5"/>
        <v>28883.960799999997</v>
      </c>
    </row>
    <row r="46" spans="1:19">
      <c r="A46" s="7">
        <v>45</v>
      </c>
      <c r="B46" s="8" t="s">
        <v>61</v>
      </c>
      <c r="C46" s="8" t="s">
        <v>116</v>
      </c>
      <c r="D46" s="8" t="s">
        <v>154</v>
      </c>
      <c r="E46" s="8" t="s">
        <v>139</v>
      </c>
      <c r="F46" s="8">
        <v>5843</v>
      </c>
      <c r="G46" s="8" t="s">
        <v>143</v>
      </c>
      <c r="H46" s="8">
        <v>2014</v>
      </c>
      <c r="I46" s="15">
        <v>8447</v>
      </c>
      <c r="J46" s="9">
        <v>561</v>
      </c>
      <c r="K46" s="9">
        <v>84.47</v>
      </c>
      <c r="L46" s="9">
        <v>280.5</v>
      </c>
      <c r="M46" s="18">
        <f t="shared" si="3"/>
        <v>9372.9699999999993</v>
      </c>
      <c r="N46" s="9">
        <v>253.41</v>
      </c>
      <c r="O46" s="9">
        <v>422.35</v>
      </c>
      <c r="P46" s="9">
        <v>749.83759999999995</v>
      </c>
      <c r="Q46" s="9">
        <v>2111.75</v>
      </c>
      <c r="R46" s="21">
        <f t="shared" si="4"/>
        <v>3537.3476000000001</v>
      </c>
      <c r="S46" s="24">
        <f t="shared" si="5"/>
        <v>5835.6223999999993</v>
      </c>
    </row>
    <row r="47" spans="1:19">
      <c r="A47" s="7">
        <v>46</v>
      </c>
      <c r="B47" s="8" t="s">
        <v>62</v>
      </c>
      <c r="C47" s="8" t="s">
        <v>116</v>
      </c>
      <c r="D47" s="8" t="s">
        <v>150</v>
      </c>
      <c r="E47" s="8" t="s">
        <v>137</v>
      </c>
      <c r="F47" s="8">
        <v>1754</v>
      </c>
      <c r="G47" s="8" t="s">
        <v>143</v>
      </c>
      <c r="H47" s="8">
        <v>2014</v>
      </c>
      <c r="I47" s="15">
        <v>68368</v>
      </c>
      <c r="J47" s="9">
        <v>627</v>
      </c>
      <c r="K47" s="9">
        <v>683.68000000000006</v>
      </c>
      <c r="L47" s="9">
        <v>313.5</v>
      </c>
      <c r="M47" s="18">
        <f t="shared" si="3"/>
        <v>69992.179999999993</v>
      </c>
      <c r="N47" s="9">
        <v>2051.04</v>
      </c>
      <c r="O47" s="9">
        <v>3418.4</v>
      </c>
      <c r="P47" s="9">
        <v>5599.3743999999997</v>
      </c>
      <c r="Q47" s="9">
        <v>17092</v>
      </c>
      <c r="R47" s="21">
        <f t="shared" si="4"/>
        <v>28160.814399999999</v>
      </c>
      <c r="S47" s="24">
        <f t="shared" si="5"/>
        <v>41831.36559999999</v>
      </c>
    </row>
    <row r="48" spans="1:19">
      <c r="A48" s="7">
        <v>47</v>
      </c>
      <c r="B48" s="8" t="s">
        <v>63</v>
      </c>
      <c r="C48" s="8" t="s">
        <v>117</v>
      </c>
      <c r="D48" s="8" t="s">
        <v>145</v>
      </c>
      <c r="E48" s="8" t="s">
        <v>142</v>
      </c>
      <c r="F48" s="8">
        <v>8515</v>
      </c>
      <c r="G48" s="8" t="s">
        <v>143</v>
      </c>
      <c r="H48" s="8">
        <v>2014</v>
      </c>
      <c r="I48" s="15">
        <v>25309</v>
      </c>
      <c r="J48" s="9">
        <v>645</v>
      </c>
      <c r="K48" s="9">
        <v>253.09</v>
      </c>
      <c r="L48" s="9">
        <v>322.5</v>
      </c>
      <c r="M48" s="18">
        <f t="shared" si="3"/>
        <v>26529.59</v>
      </c>
      <c r="N48" s="9">
        <v>759.27</v>
      </c>
      <c r="O48" s="9">
        <v>1265.45</v>
      </c>
      <c r="P48" s="9">
        <v>2122.3672000000001</v>
      </c>
      <c r="Q48" s="9">
        <v>6327.25</v>
      </c>
      <c r="R48" s="21">
        <f t="shared" si="4"/>
        <v>10474.3372</v>
      </c>
      <c r="S48" s="24">
        <f t="shared" si="5"/>
        <v>16055.2528</v>
      </c>
    </row>
    <row r="49" spans="1:19">
      <c r="A49" s="7">
        <v>48</v>
      </c>
      <c r="B49" s="8" t="s">
        <v>64</v>
      </c>
      <c r="C49" s="8" t="s">
        <v>119</v>
      </c>
      <c r="D49" s="8" t="s">
        <v>157</v>
      </c>
      <c r="E49" s="8" t="s">
        <v>139</v>
      </c>
      <c r="F49" s="8">
        <v>5034</v>
      </c>
      <c r="G49" s="8" t="s">
        <v>143</v>
      </c>
      <c r="H49" s="8">
        <v>2014</v>
      </c>
      <c r="I49" s="15">
        <v>49980</v>
      </c>
      <c r="J49" s="9">
        <v>624</v>
      </c>
      <c r="K49" s="9">
        <v>499.8</v>
      </c>
      <c r="L49" s="9">
        <v>312</v>
      </c>
      <c r="M49" s="18">
        <f t="shared" si="3"/>
        <v>51415.8</v>
      </c>
      <c r="N49" s="9">
        <v>1499.3999999999999</v>
      </c>
      <c r="O49" s="9">
        <v>2499</v>
      </c>
      <c r="P49" s="9">
        <v>4113.2640000000001</v>
      </c>
      <c r="Q49" s="9">
        <v>12495</v>
      </c>
      <c r="R49" s="21">
        <f t="shared" si="4"/>
        <v>20606.664000000001</v>
      </c>
      <c r="S49" s="24">
        <f t="shared" si="5"/>
        <v>30809.136000000002</v>
      </c>
    </row>
    <row r="50" spans="1:19">
      <c r="A50" s="7">
        <v>49</v>
      </c>
      <c r="B50" s="8" t="s">
        <v>65</v>
      </c>
      <c r="C50" s="8" t="s">
        <v>119</v>
      </c>
      <c r="D50" s="8" t="s">
        <v>146</v>
      </c>
      <c r="E50" s="8" t="s">
        <v>142</v>
      </c>
      <c r="F50" s="8">
        <v>9256</v>
      </c>
      <c r="G50" s="8" t="s">
        <v>143</v>
      </c>
      <c r="H50" s="8">
        <v>2014</v>
      </c>
      <c r="I50" s="15">
        <v>52792</v>
      </c>
      <c r="J50" s="9">
        <v>583</v>
      </c>
      <c r="K50" s="9">
        <v>527.91999999999996</v>
      </c>
      <c r="L50" s="9">
        <v>291.5</v>
      </c>
      <c r="M50" s="18">
        <f t="shared" si="3"/>
        <v>54194.42</v>
      </c>
      <c r="N50" s="9">
        <v>1583.76</v>
      </c>
      <c r="O50" s="9">
        <v>2639.6000000000004</v>
      </c>
      <c r="P50" s="9">
        <v>4335.5536000000002</v>
      </c>
      <c r="Q50" s="9">
        <v>13198</v>
      </c>
      <c r="R50" s="21">
        <f t="shared" si="4"/>
        <v>21756.9136</v>
      </c>
      <c r="S50" s="24">
        <f t="shared" si="5"/>
        <v>32437.506399999998</v>
      </c>
    </row>
    <row r="51" spans="1:19">
      <c r="A51" s="7">
        <v>50</v>
      </c>
      <c r="B51" s="8" t="s">
        <v>66</v>
      </c>
      <c r="C51" s="8" t="s">
        <v>116</v>
      </c>
      <c r="D51" s="8" t="s">
        <v>144</v>
      </c>
      <c r="E51" s="8" t="s">
        <v>137</v>
      </c>
      <c r="F51" s="8">
        <v>1760</v>
      </c>
      <c r="G51" s="8" t="s">
        <v>143</v>
      </c>
      <c r="H51" s="8">
        <v>2014</v>
      </c>
      <c r="I51" s="15">
        <v>32594</v>
      </c>
      <c r="J51" s="9">
        <v>675</v>
      </c>
      <c r="K51" s="9">
        <v>325.94</v>
      </c>
      <c r="L51" s="9">
        <v>337.5</v>
      </c>
      <c r="M51" s="18">
        <f t="shared" si="3"/>
        <v>33932.44</v>
      </c>
      <c r="N51" s="9">
        <v>977.81999999999994</v>
      </c>
      <c r="O51" s="9">
        <v>1629.7</v>
      </c>
      <c r="P51" s="9">
        <v>2714.5952000000002</v>
      </c>
      <c r="Q51" s="9">
        <v>8148.5</v>
      </c>
      <c r="R51" s="21">
        <f t="shared" si="4"/>
        <v>13470.6152</v>
      </c>
      <c r="S51" s="24">
        <f t="shared" si="5"/>
        <v>20461.824800000002</v>
      </c>
    </row>
    <row r="52" spans="1:19">
      <c r="A52" s="7">
        <v>51</v>
      </c>
      <c r="B52" s="8" t="s">
        <v>67</v>
      </c>
      <c r="C52" s="8" t="s">
        <v>115</v>
      </c>
      <c r="D52" s="8" t="s">
        <v>158</v>
      </c>
      <c r="E52" s="8" t="s">
        <v>138</v>
      </c>
      <c r="F52" s="8">
        <v>2406</v>
      </c>
      <c r="G52" s="8" t="s">
        <v>143</v>
      </c>
      <c r="H52" s="8">
        <v>2014</v>
      </c>
      <c r="I52" s="15">
        <v>54252</v>
      </c>
      <c r="J52" s="9">
        <v>482</v>
      </c>
      <c r="K52" s="9">
        <v>542.52</v>
      </c>
      <c r="L52" s="9">
        <v>241</v>
      </c>
      <c r="M52" s="18">
        <f t="shared" si="3"/>
        <v>55517.52</v>
      </c>
      <c r="N52" s="9">
        <v>1627.56</v>
      </c>
      <c r="O52" s="9">
        <v>2712.6000000000004</v>
      </c>
      <c r="P52" s="9">
        <v>4441.4016000000001</v>
      </c>
      <c r="Q52" s="9">
        <v>13563</v>
      </c>
      <c r="R52" s="21">
        <f t="shared" si="4"/>
        <v>22344.561600000001</v>
      </c>
      <c r="S52" s="24">
        <f t="shared" si="5"/>
        <v>33172.958399999996</v>
      </c>
    </row>
    <row r="53" spans="1:19">
      <c r="A53" s="7">
        <v>52</v>
      </c>
      <c r="B53" s="8" t="s">
        <v>68</v>
      </c>
      <c r="C53" s="8" t="s">
        <v>115</v>
      </c>
      <c r="D53" s="8" t="s">
        <v>153</v>
      </c>
      <c r="E53" s="8" t="s">
        <v>142</v>
      </c>
      <c r="F53" s="8">
        <v>9140</v>
      </c>
      <c r="G53" s="8" t="s">
        <v>143</v>
      </c>
      <c r="H53" s="8">
        <v>2014</v>
      </c>
      <c r="I53" s="15">
        <v>43038</v>
      </c>
      <c r="J53" s="9">
        <v>570</v>
      </c>
      <c r="K53" s="9">
        <v>430.38</v>
      </c>
      <c r="L53" s="9">
        <v>285</v>
      </c>
      <c r="M53" s="18">
        <f t="shared" si="3"/>
        <v>44323.38</v>
      </c>
      <c r="N53" s="9">
        <v>1291.1399999999999</v>
      </c>
      <c r="O53" s="9">
        <v>2151.9</v>
      </c>
      <c r="P53" s="9">
        <v>3545.8703999999998</v>
      </c>
      <c r="Q53" s="9">
        <v>10759.5</v>
      </c>
      <c r="R53" s="21">
        <f t="shared" si="4"/>
        <v>17748.410400000001</v>
      </c>
      <c r="S53" s="24">
        <f t="shared" si="5"/>
        <v>26574.969599999997</v>
      </c>
    </row>
    <row r="54" spans="1:19">
      <c r="A54" s="7">
        <v>53</v>
      </c>
      <c r="B54" s="8" t="s">
        <v>69</v>
      </c>
      <c r="C54" s="8" t="s">
        <v>117</v>
      </c>
      <c r="D54" s="8" t="s">
        <v>155</v>
      </c>
      <c r="E54" s="8" t="s">
        <v>142</v>
      </c>
      <c r="F54" s="8">
        <v>8434</v>
      </c>
      <c r="G54" s="8" t="s">
        <v>143</v>
      </c>
      <c r="H54" s="8">
        <v>2014</v>
      </c>
      <c r="I54" s="15">
        <v>49203</v>
      </c>
      <c r="J54" s="9">
        <v>481</v>
      </c>
      <c r="K54" s="9">
        <v>492.03000000000003</v>
      </c>
      <c r="L54" s="9">
        <v>240.5</v>
      </c>
      <c r="M54" s="18">
        <f t="shared" si="3"/>
        <v>50416.53</v>
      </c>
      <c r="N54" s="9">
        <v>1476.09</v>
      </c>
      <c r="O54" s="9">
        <v>2460.15</v>
      </c>
      <c r="P54" s="9">
        <v>4033.3224</v>
      </c>
      <c r="Q54" s="9">
        <v>12300.75</v>
      </c>
      <c r="R54" s="21">
        <f t="shared" si="4"/>
        <v>20270.312399999999</v>
      </c>
      <c r="S54" s="24">
        <f t="shared" si="5"/>
        <v>30146.2176</v>
      </c>
    </row>
    <row r="55" spans="1:19">
      <c r="A55" s="7">
        <v>54</v>
      </c>
      <c r="B55" s="8" t="s">
        <v>70</v>
      </c>
      <c r="C55" s="8" t="s">
        <v>116</v>
      </c>
      <c r="D55" s="8" t="s">
        <v>154</v>
      </c>
      <c r="E55" s="8" t="s">
        <v>139</v>
      </c>
      <c r="F55" s="8">
        <v>4194</v>
      </c>
      <c r="G55" s="8" t="s">
        <v>143</v>
      </c>
      <c r="H55" s="8">
        <v>2014</v>
      </c>
      <c r="I55" s="15">
        <v>68022</v>
      </c>
      <c r="J55" s="9">
        <v>679</v>
      </c>
      <c r="K55" s="9">
        <v>680.22</v>
      </c>
      <c r="L55" s="9">
        <v>339.5</v>
      </c>
      <c r="M55" s="18">
        <f t="shared" si="3"/>
        <v>69720.72</v>
      </c>
      <c r="N55" s="9">
        <v>2040.6599999999999</v>
      </c>
      <c r="O55" s="9">
        <v>3401.1000000000004</v>
      </c>
      <c r="P55" s="9">
        <v>5577.6576000000005</v>
      </c>
      <c r="Q55" s="9">
        <v>17005.5</v>
      </c>
      <c r="R55" s="21">
        <f t="shared" si="4"/>
        <v>28024.917600000001</v>
      </c>
      <c r="S55" s="24">
        <f t="shared" si="5"/>
        <v>41695.8024</v>
      </c>
    </row>
    <row r="56" spans="1:19">
      <c r="A56" s="7">
        <v>55</v>
      </c>
      <c r="B56" s="8" t="s">
        <v>71</v>
      </c>
      <c r="C56" s="8" t="s">
        <v>114</v>
      </c>
      <c r="D56" s="8" t="s">
        <v>150</v>
      </c>
      <c r="E56" s="8" t="s">
        <v>142</v>
      </c>
      <c r="F56" s="8">
        <v>9045</v>
      </c>
      <c r="G56" s="8" t="s">
        <v>143</v>
      </c>
      <c r="H56" s="8">
        <v>2014</v>
      </c>
      <c r="I56" s="15">
        <v>61126</v>
      </c>
      <c r="J56" s="9">
        <v>641</v>
      </c>
      <c r="K56" s="9">
        <v>611.26</v>
      </c>
      <c r="L56" s="9">
        <v>320.5</v>
      </c>
      <c r="M56" s="18">
        <f t="shared" si="3"/>
        <v>62698.76</v>
      </c>
      <c r="N56" s="9">
        <v>1833.78</v>
      </c>
      <c r="O56" s="9">
        <v>3056.3</v>
      </c>
      <c r="P56" s="9">
        <v>5015.9008000000003</v>
      </c>
      <c r="Q56" s="9">
        <v>15281.5</v>
      </c>
      <c r="R56" s="21">
        <f t="shared" si="4"/>
        <v>25187.480800000001</v>
      </c>
      <c r="S56" s="24">
        <f t="shared" si="5"/>
        <v>37511.279200000004</v>
      </c>
    </row>
    <row r="57" spans="1:19">
      <c r="A57" s="7">
        <v>56</v>
      </c>
      <c r="B57" s="8" t="s">
        <v>72</v>
      </c>
      <c r="C57" s="8" t="s">
        <v>117</v>
      </c>
      <c r="D57" s="8" t="s">
        <v>150</v>
      </c>
      <c r="E57" s="8" t="s">
        <v>139</v>
      </c>
      <c r="F57" s="8">
        <v>5373</v>
      </c>
      <c r="G57" s="8" t="s">
        <v>143</v>
      </c>
      <c r="H57" s="8">
        <v>2014</v>
      </c>
      <c r="I57" s="15">
        <v>14255</v>
      </c>
      <c r="J57" s="9">
        <v>517</v>
      </c>
      <c r="K57" s="9">
        <v>142.55000000000001</v>
      </c>
      <c r="L57" s="9">
        <v>258.5</v>
      </c>
      <c r="M57" s="18">
        <f t="shared" si="3"/>
        <v>15173.05</v>
      </c>
      <c r="N57" s="9">
        <v>427.65</v>
      </c>
      <c r="O57" s="9">
        <v>712.75</v>
      </c>
      <c r="P57" s="9">
        <v>1213.8440000000001</v>
      </c>
      <c r="Q57" s="9">
        <v>3563.75</v>
      </c>
      <c r="R57" s="21">
        <f t="shared" si="4"/>
        <v>5917.9940000000006</v>
      </c>
      <c r="S57" s="24">
        <f t="shared" si="5"/>
        <v>9255.0559999999987</v>
      </c>
    </row>
    <row r="58" spans="1:19">
      <c r="A58" s="7">
        <v>57</v>
      </c>
      <c r="B58" s="8" t="s">
        <v>73</v>
      </c>
      <c r="C58" s="8" t="s">
        <v>118</v>
      </c>
      <c r="D58" s="8" t="s">
        <v>155</v>
      </c>
      <c r="E58" s="8" t="s">
        <v>138</v>
      </c>
      <c r="F58" s="8">
        <v>2671</v>
      </c>
      <c r="G58" s="8" t="s">
        <v>143</v>
      </c>
      <c r="H58" s="8">
        <v>2014</v>
      </c>
      <c r="I58" s="15">
        <v>50413</v>
      </c>
      <c r="J58" s="9">
        <v>510</v>
      </c>
      <c r="K58" s="9">
        <v>504.13</v>
      </c>
      <c r="L58" s="9">
        <v>255</v>
      </c>
      <c r="M58" s="18">
        <f t="shared" si="3"/>
        <v>51682.13</v>
      </c>
      <c r="N58" s="9">
        <v>1512.3899999999999</v>
      </c>
      <c r="O58" s="9">
        <v>2520.65</v>
      </c>
      <c r="P58" s="9">
        <v>4134.5703999999996</v>
      </c>
      <c r="Q58" s="9">
        <v>12603.25</v>
      </c>
      <c r="R58" s="21">
        <f t="shared" si="4"/>
        <v>20770.860399999998</v>
      </c>
      <c r="S58" s="24">
        <f t="shared" si="5"/>
        <v>30911.2696</v>
      </c>
    </row>
    <row r="59" spans="1:19">
      <c r="A59" s="7">
        <v>58</v>
      </c>
      <c r="B59" s="8" t="s">
        <v>74</v>
      </c>
      <c r="C59" s="8" t="s">
        <v>116</v>
      </c>
      <c r="D59" s="8" t="s">
        <v>145</v>
      </c>
      <c r="E59" s="8" t="s">
        <v>138</v>
      </c>
      <c r="F59" s="8">
        <v>2348</v>
      </c>
      <c r="G59" s="8" t="s">
        <v>143</v>
      </c>
      <c r="H59" s="8">
        <v>2014</v>
      </c>
      <c r="I59" s="15">
        <v>49538</v>
      </c>
      <c r="J59" s="9">
        <v>687</v>
      </c>
      <c r="K59" s="9">
        <v>495.38</v>
      </c>
      <c r="L59" s="9">
        <v>343.5</v>
      </c>
      <c r="M59" s="18">
        <f t="shared" si="3"/>
        <v>51063.88</v>
      </c>
      <c r="N59" s="9">
        <v>1486.1399999999999</v>
      </c>
      <c r="O59" s="9">
        <v>2476.9</v>
      </c>
      <c r="P59" s="9">
        <v>4085.1104</v>
      </c>
      <c r="Q59" s="9">
        <v>12384.5</v>
      </c>
      <c r="R59" s="21">
        <f t="shared" si="4"/>
        <v>20432.650399999999</v>
      </c>
      <c r="S59" s="24">
        <f t="shared" si="5"/>
        <v>30631.229599999999</v>
      </c>
    </row>
    <row r="60" spans="1:19">
      <c r="A60" s="7">
        <v>59</v>
      </c>
      <c r="B60" s="8" t="s">
        <v>75</v>
      </c>
      <c r="C60" s="8" t="s">
        <v>114</v>
      </c>
      <c r="D60" s="8" t="s">
        <v>156</v>
      </c>
      <c r="E60" s="8" t="s">
        <v>137</v>
      </c>
      <c r="F60" s="8">
        <v>1260</v>
      </c>
      <c r="G60" s="8" t="s">
        <v>143</v>
      </c>
      <c r="H60" s="8">
        <v>2014</v>
      </c>
      <c r="I60" s="15">
        <v>31066</v>
      </c>
      <c r="J60" s="9">
        <v>677</v>
      </c>
      <c r="K60" s="9">
        <v>310.66000000000003</v>
      </c>
      <c r="L60" s="9">
        <v>338.5</v>
      </c>
      <c r="M60" s="18">
        <f t="shared" si="3"/>
        <v>32392.16</v>
      </c>
      <c r="N60" s="9">
        <v>931.98</v>
      </c>
      <c r="O60" s="9">
        <v>1553.3000000000002</v>
      </c>
      <c r="P60" s="9">
        <v>2591.3728000000001</v>
      </c>
      <c r="Q60" s="9">
        <v>7766.5</v>
      </c>
      <c r="R60" s="21">
        <f t="shared" si="4"/>
        <v>12843.1528</v>
      </c>
      <c r="S60" s="24">
        <f t="shared" si="5"/>
        <v>19549.0072</v>
      </c>
    </row>
    <row r="61" spans="1:19">
      <c r="A61" s="7">
        <v>60</v>
      </c>
      <c r="B61" s="8" t="s">
        <v>76</v>
      </c>
      <c r="C61" s="8" t="s">
        <v>114</v>
      </c>
      <c r="D61" s="8" t="s">
        <v>154</v>
      </c>
      <c r="E61" s="8" t="s">
        <v>142</v>
      </c>
      <c r="F61" s="8">
        <v>8904</v>
      </c>
      <c r="G61" s="8" t="s">
        <v>143</v>
      </c>
      <c r="H61" s="8">
        <v>2014</v>
      </c>
      <c r="I61" s="15">
        <v>27496</v>
      </c>
      <c r="J61" s="9">
        <v>668</v>
      </c>
      <c r="K61" s="9">
        <v>274.95999999999998</v>
      </c>
      <c r="L61" s="9">
        <v>334</v>
      </c>
      <c r="M61" s="18">
        <f t="shared" si="3"/>
        <v>28772.959999999999</v>
      </c>
      <c r="N61" s="9">
        <v>824.88</v>
      </c>
      <c r="O61" s="9">
        <v>1374.8000000000002</v>
      </c>
      <c r="P61" s="9">
        <v>2301.8368</v>
      </c>
      <c r="Q61" s="9">
        <v>6874</v>
      </c>
      <c r="R61" s="21">
        <f t="shared" si="4"/>
        <v>11375.516800000001</v>
      </c>
      <c r="S61" s="24">
        <f t="shared" si="5"/>
        <v>17397.443199999998</v>
      </c>
    </row>
    <row r="62" spans="1:19">
      <c r="A62" s="7">
        <v>61</v>
      </c>
      <c r="B62" s="8" t="s">
        <v>77</v>
      </c>
      <c r="C62" s="8" t="s">
        <v>116</v>
      </c>
      <c r="D62" s="8" t="s">
        <v>159</v>
      </c>
      <c r="E62" s="8" t="s">
        <v>137</v>
      </c>
      <c r="F62" s="8">
        <v>1672</v>
      </c>
      <c r="G62" s="8" t="s">
        <v>143</v>
      </c>
      <c r="H62" s="8">
        <v>2014</v>
      </c>
      <c r="I62" s="15">
        <v>64524</v>
      </c>
      <c r="J62" s="9">
        <v>453</v>
      </c>
      <c r="K62" s="9">
        <v>645.24</v>
      </c>
      <c r="L62" s="9">
        <v>226.5</v>
      </c>
      <c r="M62" s="18">
        <f t="shared" si="3"/>
        <v>65848.740000000005</v>
      </c>
      <c r="N62" s="9">
        <v>1935.72</v>
      </c>
      <c r="O62" s="9">
        <v>3226.2000000000003</v>
      </c>
      <c r="P62" s="9">
        <v>5267.8992000000007</v>
      </c>
      <c r="Q62" s="9">
        <v>16131</v>
      </c>
      <c r="R62" s="21">
        <f t="shared" si="4"/>
        <v>26560.819200000002</v>
      </c>
      <c r="S62" s="24">
        <f t="shared" si="5"/>
        <v>39287.920800000007</v>
      </c>
    </row>
    <row r="63" spans="1:19">
      <c r="A63" s="7">
        <v>62</v>
      </c>
      <c r="B63" s="8" t="s">
        <v>78</v>
      </c>
      <c r="C63" s="8" t="s">
        <v>117</v>
      </c>
      <c r="D63" s="8" t="s">
        <v>147</v>
      </c>
      <c r="E63" s="8" t="s">
        <v>142</v>
      </c>
      <c r="F63" s="8">
        <v>8893</v>
      </c>
      <c r="G63" s="8" t="s">
        <v>143</v>
      </c>
      <c r="H63" s="8">
        <v>2014</v>
      </c>
      <c r="I63" s="15">
        <v>6578</v>
      </c>
      <c r="J63" s="9">
        <v>498</v>
      </c>
      <c r="K63" s="9">
        <v>65.78</v>
      </c>
      <c r="L63" s="9">
        <v>249</v>
      </c>
      <c r="M63" s="18">
        <f t="shared" si="3"/>
        <v>7390.78</v>
      </c>
      <c r="N63" s="9">
        <v>197.34</v>
      </c>
      <c r="O63" s="9">
        <v>328.90000000000003</v>
      </c>
      <c r="P63" s="9">
        <v>591.26239999999996</v>
      </c>
      <c r="Q63" s="9">
        <v>1644.5</v>
      </c>
      <c r="R63" s="21">
        <f t="shared" si="4"/>
        <v>2762.0023999999999</v>
      </c>
      <c r="S63" s="24">
        <f t="shared" si="5"/>
        <v>4628.7775999999994</v>
      </c>
    </row>
    <row r="64" spans="1:19">
      <c r="A64" s="7">
        <v>63</v>
      </c>
      <c r="B64" s="8" t="s">
        <v>79</v>
      </c>
      <c r="C64" s="8" t="s">
        <v>119</v>
      </c>
      <c r="D64" s="8" t="s">
        <v>144</v>
      </c>
      <c r="E64" s="8" t="s">
        <v>138</v>
      </c>
      <c r="F64" s="8">
        <v>2751</v>
      </c>
      <c r="G64" s="8" t="s">
        <v>143</v>
      </c>
      <c r="H64" s="8">
        <v>2014</v>
      </c>
      <c r="I64" s="15">
        <v>60656</v>
      </c>
      <c r="J64" s="9">
        <v>475</v>
      </c>
      <c r="K64" s="9">
        <v>606.56000000000006</v>
      </c>
      <c r="L64" s="9">
        <v>237.5</v>
      </c>
      <c r="M64" s="18">
        <f t="shared" si="3"/>
        <v>61975.06</v>
      </c>
      <c r="N64" s="9">
        <v>1819.6799999999998</v>
      </c>
      <c r="O64" s="9">
        <v>3032.8</v>
      </c>
      <c r="P64" s="9">
        <v>4958.0047999999997</v>
      </c>
      <c r="Q64" s="9">
        <v>15164</v>
      </c>
      <c r="R64" s="21">
        <f t="shared" si="4"/>
        <v>24974.484799999998</v>
      </c>
      <c r="S64" s="24">
        <f t="shared" si="5"/>
        <v>37000.575199999999</v>
      </c>
    </row>
    <row r="65" spans="1:19">
      <c r="A65" s="7">
        <v>64</v>
      </c>
      <c r="B65" s="8" t="s">
        <v>80</v>
      </c>
      <c r="C65" s="8" t="s">
        <v>117</v>
      </c>
      <c r="D65" s="8" t="s">
        <v>148</v>
      </c>
      <c r="E65" s="8" t="s">
        <v>137</v>
      </c>
      <c r="F65" s="8">
        <v>1491</v>
      </c>
      <c r="G65" s="8" t="s">
        <v>143</v>
      </c>
      <c r="H65" s="8">
        <v>2014</v>
      </c>
      <c r="I65" s="15">
        <v>51493</v>
      </c>
      <c r="J65" s="9">
        <v>610</v>
      </c>
      <c r="K65" s="9">
        <v>514.93000000000006</v>
      </c>
      <c r="L65" s="9">
        <v>305</v>
      </c>
      <c r="M65" s="18">
        <f t="shared" si="3"/>
        <v>52922.93</v>
      </c>
      <c r="N65" s="9">
        <v>1544.79</v>
      </c>
      <c r="O65" s="9">
        <v>2574.65</v>
      </c>
      <c r="P65" s="9">
        <v>4233.8343999999997</v>
      </c>
      <c r="Q65" s="9">
        <v>12873.25</v>
      </c>
      <c r="R65" s="21">
        <f t="shared" si="4"/>
        <v>21226.524400000002</v>
      </c>
      <c r="S65" s="24">
        <f t="shared" si="5"/>
        <v>31696.405599999998</v>
      </c>
    </row>
    <row r="66" spans="1:19">
      <c r="A66" s="7">
        <v>65</v>
      </c>
      <c r="B66" s="8" t="s">
        <v>81</v>
      </c>
      <c r="C66" s="8" t="s">
        <v>115</v>
      </c>
      <c r="D66" s="8" t="s">
        <v>148</v>
      </c>
      <c r="E66" s="8" t="s">
        <v>142</v>
      </c>
      <c r="F66" s="8">
        <v>9115</v>
      </c>
      <c r="G66" s="8" t="s">
        <v>143</v>
      </c>
      <c r="H66" s="8">
        <v>2014</v>
      </c>
      <c r="I66" s="15">
        <v>69745</v>
      </c>
      <c r="J66" s="9">
        <v>570</v>
      </c>
      <c r="K66" s="9">
        <v>697.45</v>
      </c>
      <c r="L66" s="9">
        <v>285</v>
      </c>
      <c r="M66" s="18">
        <f t="shared" ref="M66:M97" si="6">SUM(I66:L66)</f>
        <v>71297.45</v>
      </c>
      <c r="N66" s="9">
        <v>2092.35</v>
      </c>
      <c r="O66" s="9">
        <v>3487.25</v>
      </c>
      <c r="P66" s="9">
        <v>5703.7960000000003</v>
      </c>
      <c r="Q66" s="9">
        <v>17436.25</v>
      </c>
      <c r="R66" s="21">
        <f t="shared" ref="R66:R97" si="7">SUM(N66:Q66)</f>
        <v>28719.646000000001</v>
      </c>
      <c r="S66" s="24">
        <f t="shared" ref="S66:S97" si="8">+M66-R66</f>
        <v>42577.803999999996</v>
      </c>
    </row>
    <row r="67" spans="1:19">
      <c r="A67" s="7">
        <v>66</v>
      </c>
      <c r="B67" s="8" t="s">
        <v>82</v>
      </c>
      <c r="C67" s="8" t="s">
        <v>117</v>
      </c>
      <c r="D67" s="8" t="s">
        <v>146</v>
      </c>
      <c r="E67" s="8" t="s">
        <v>138</v>
      </c>
      <c r="F67" s="8">
        <v>2235</v>
      </c>
      <c r="G67" s="8" t="s">
        <v>143</v>
      </c>
      <c r="H67" s="8">
        <v>2014</v>
      </c>
      <c r="I67" s="15">
        <v>17653</v>
      </c>
      <c r="J67" s="9">
        <v>685</v>
      </c>
      <c r="K67" s="9">
        <v>176.53</v>
      </c>
      <c r="L67" s="9">
        <v>342.5</v>
      </c>
      <c r="M67" s="18">
        <f t="shared" si="6"/>
        <v>18857.03</v>
      </c>
      <c r="N67" s="9">
        <v>529.59</v>
      </c>
      <c r="O67" s="9">
        <v>882.65000000000009</v>
      </c>
      <c r="P67" s="9">
        <v>1508.5624</v>
      </c>
      <c r="Q67" s="9">
        <v>4413.25</v>
      </c>
      <c r="R67" s="21">
        <f t="shared" si="7"/>
        <v>7334.0524000000005</v>
      </c>
      <c r="S67" s="24">
        <f t="shared" si="8"/>
        <v>11522.977599999998</v>
      </c>
    </row>
    <row r="68" spans="1:19">
      <c r="A68" s="7">
        <v>67</v>
      </c>
      <c r="B68" s="8" t="s">
        <v>83</v>
      </c>
      <c r="C68" s="8" t="s">
        <v>116</v>
      </c>
      <c r="D68" s="8" t="s">
        <v>144</v>
      </c>
      <c r="E68" s="8" t="s">
        <v>138</v>
      </c>
      <c r="F68" s="8">
        <v>2576</v>
      </c>
      <c r="G68" s="8" t="s">
        <v>143</v>
      </c>
      <c r="H68" s="8">
        <v>2014</v>
      </c>
      <c r="I68" s="15">
        <v>39542</v>
      </c>
      <c r="J68" s="9">
        <v>633</v>
      </c>
      <c r="K68" s="9">
        <v>395.42</v>
      </c>
      <c r="L68" s="9">
        <v>316.5</v>
      </c>
      <c r="M68" s="18">
        <f t="shared" si="6"/>
        <v>40886.92</v>
      </c>
      <c r="N68" s="9">
        <v>1186.26</v>
      </c>
      <c r="O68" s="9">
        <v>1977.1000000000001</v>
      </c>
      <c r="P68" s="9">
        <v>3270.9535999999998</v>
      </c>
      <c r="Q68" s="9">
        <v>9885.5</v>
      </c>
      <c r="R68" s="21">
        <f t="shared" si="7"/>
        <v>16319.813599999999</v>
      </c>
      <c r="S68" s="24">
        <f t="shared" si="8"/>
        <v>24567.106399999997</v>
      </c>
    </row>
    <row r="69" spans="1:19">
      <c r="A69" s="7">
        <v>68</v>
      </c>
      <c r="B69" s="8" t="s">
        <v>84</v>
      </c>
      <c r="C69" s="8" t="s">
        <v>117</v>
      </c>
      <c r="D69" s="8" t="s">
        <v>150</v>
      </c>
      <c r="E69" s="8" t="s">
        <v>139</v>
      </c>
      <c r="F69" s="8">
        <v>5321</v>
      </c>
      <c r="G69" s="8" t="s">
        <v>143</v>
      </c>
      <c r="H69" s="8">
        <v>2014</v>
      </c>
      <c r="I69" s="15">
        <v>12949</v>
      </c>
      <c r="J69" s="9">
        <v>603</v>
      </c>
      <c r="K69" s="9">
        <v>129.49</v>
      </c>
      <c r="L69" s="9">
        <v>301.5</v>
      </c>
      <c r="M69" s="18">
        <f t="shared" si="6"/>
        <v>13982.99</v>
      </c>
      <c r="N69" s="9">
        <v>388.46999999999997</v>
      </c>
      <c r="O69" s="9">
        <v>647.45000000000005</v>
      </c>
      <c r="P69" s="9">
        <v>1118.6392000000001</v>
      </c>
      <c r="Q69" s="9">
        <v>3237.25</v>
      </c>
      <c r="R69" s="21">
        <f t="shared" si="7"/>
        <v>5391.8091999999997</v>
      </c>
      <c r="S69" s="24">
        <f t="shared" si="8"/>
        <v>8591.1808000000001</v>
      </c>
    </row>
    <row r="70" spans="1:19">
      <c r="A70" s="7">
        <v>69</v>
      </c>
      <c r="B70" s="8" t="s">
        <v>85</v>
      </c>
      <c r="C70" s="8" t="s">
        <v>116</v>
      </c>
      <c r="D70" s="8" t="s">
        <v>148</v>
      </c>
      <c r="E70" s="8" t="s">
        <v>139</v>
      </c>
      <c r="F70" s="8">
        <v>4798</v>
      </c>
      <c r="G70" s="8" t="s">
        <v>143</v>
      </c>
      <c r="H70" s="8">
        <v>2014</v>
      </c>
      <c r="I70" s="15">
        <v>27567</v>
      </c>
      <c r="J70" s="9">
        <v>675</v>
      </c>
      <c r="K70" s="9">
        <v>275.67</v>
      </c>
      <c r="L70" s="9">
        <v>337.5</v>
      </c>
      <c r="M70" s="18">
        <f t="shared" si="6"/>
        <v>28855.17</v>
      </c>
      <c r="N70" s="9">
        <v>827.01</v>
      </c>
      <c r="O70" s="9">
        <v>1378.3500000000001</v>
      </c>
      <c r="P70" s="9">
        <v>2308.4135999999999</v>
      </c>
      <c r="Q70" s="9">
        <v>6891.75</v>
      </c>
      <c r="R70" s="21">
        <f t="shared" si="7"/>
        <v>11405.5236</v>
      </c>
      <c r="S70" s="24">
        <f t="shared" si="8"/>
        <v>17449.646399999998</v>
      </c>
    </row>
    <row r="71" spans="1:19">
      <c r="A71" s="7">
        <v>70</v>
      </c>
      <c r="B71" s="8" t="s">
        <v>86</v>
      </c>
      <c r="C71" s="8" t="s">
        <v>117</v>
      </c>
      <c r="D71" s="8" t="s">
        <v>150</v>
      </c>
      <c r="E71" s="8" t="s">
        <v>139</v>
      </c>
      <c r="F71" s="8">
        <v>5178</v>
      </c>
      <c r="G71" s="8" t="s">
        <v>143</v>
      </c>
      <c r="H71" s="8">
        <v>2014</v>
      </c>
      <c r="I71" s="15">
        <v>21010</v>
      </c>
      <c r="J71" s="9">
        <v>503</v>
      </c>
      <c r="K71" s="9">
        <v>210.1</v>
      </c>
      <c r="L71" s="9">
        <v>251.5</v>
      </c>
      <c r="M71" s="18">
        <f t="shared" si="6"/>
        <v>21974.6</v>
      </c>
      <c r="N71" s="9">
        <v>630.29999999999995</v>
      </c>
      <c r="O71" s="9">
        <v>1050.5</v>
      </c>
      <c r="P71" s="9">
        <v>1757.9679999999998</v>
      </c>
      <c r="Q71" s="9">
        <v>5252.5</v>
      </c>
      <c r="R71" s="21">
        <f t="shared" si="7"/>
        <v>8691.268</v>
      </c>
      <c r="S71" s="24">
        <f t="shared" si="8"/>
        <v>13283.331999999999</v>
      </c>
    </row>
    <row r="72" spans="1:19">
      <c r="A72" s="7">
        <v>71</v>
      </c>
      <c r="B72" s="8" t="s">
        <v>87</v>
      </c>
      <c r="C72" s="8" t="s">
        <v>119</v>
      </c>
      <c r="D72" s="8" t="s">
        <v>146</v>
      </c>
      <c r="E72" s="8" t="s">
        <v>138</v>
      </c>
      <c r="F72" s="8">
        <v>2682</v>
      </c>
      <c r="G72" s="8" t="s">
        <v>143</v>
      </c>
      <c r="H72" s="8">
        <v>2014</v>
      </c>
      <c r="I72" s="15">
        <v>7914</v>
      </c>
      <c r="J72" s="9">
        <v>471</v>
      </c>
      <c r="K72" s="9">
        <v>79.14</v>
      </c>
      <c r="L72" s="9">
        <v>235.5</v>
      </c>
      <c r="M72" s="18">
        <f t="shared" si="6"/>
        <v>8699.64</v>
      </c>
      <c r="N72" s="9">
        <v>237.42</v>
      </c>
      <c r="O72" s="9">
        <v>395.70000000000005</v>
      </c>
      <c r="P72" s="9">
        <v>695.97119999999995</v>
      </c>
      <c r="Q72" s="9">
        <v>1978.5</v>
      </c>
      <c r="R72" s="21">
        <f t="shared" si="7"/>
        <v>3307.5911999999998</v>
      </c>
      <c r="S72" s="24">
        <f t="shared" si="8"/>
        <v>5392.0487999999996</v>
      </c>
    </row>
    <row r="73" spans="1:19">
      <c r="A73" s="7">
        <v>72</v>
      </c>
      <c r="B73" s="8" t="s">
        <v>88</v>
      </c>
      <c r="C73" s="8" t="s">
        <v>118</v>
      </c>
      <c r="D73" s="8" t="s">
        <v>157</v>
      </c>
      <c r="E73" s="8" t="s">
        <v>139</v>
      </c>
      <c r="F73" s="8">
        <v>5633</v>
      </c>
      <c r="G73" s="8" t="s">
        <v>143</v>
      </c>
      <c r="H73" s="8">
        <v>2014</v>
      </c>
      <c r="I73" s="15">
        <v>4303</v>
      </c>
      <c r="J73" s="9">
        <v>542</v>
      </c>
      <c r="K73" s="9">
        <v>43.03</v>
      </c>
      <c r="L73" s="9">
        <v>271</v>
      </c>
      <c r="M73" s="18">
        <f t="shared" si="6"/>
        <v>5159.03</v>
      </c>
      <c r="N73" s="9">
        <v>129.09</v>
      </c>
      <c r="O73" s="9">
        <v>215.15</v>
      </c>
      <c r="P73" s="9">
        <v>412.72239999999999</v>
      </c>
      <c r="Q73" s="9">
        <v>1075.75</v>
      </c>
      <c r="R73" s="21">
        <f t="shared" si="7"/>
        <v>1832.7123999999999</v>
      </c>
      <c r="S73" s="24">
        <f t="shared" si="8"/>
        <v>3326.3175999999999</v>
      </c>
    </row>
    <row r="74" spans="1:19">
      <c r="A74" s="7">
        <v>73</v>
      </c>
      <c r="B74" s="8" t="s">
        <v>89</v>
      </c>
      <c r="C74" s="8" t="s">
        <v>114</v>
      </c>
      <c r="D74" s="8" t="s">
        <v>151</v>
      </c>
      <c r="E74" s="8" t="s">
        <v>137</v>
      </c>
      <c r="F74" s="8">
        <v>1505</v>
      </c>
      <c r="G74" s="8" t="s">
        <v>143</v>
      </c>
      <c r="H74" s="8">
        <v>2014</v>
      </c>
      <c r="I74" s="15">
        <v>63333</v>
      </c>
      <c r="J74" s="9">
        <v>693</v>
      </c>
      <c r="K74" s="9">
        <v>633.33000000000004</v>
      </c>
      <c r="L74" s="9">
        <v>346.5</v>
      </c>
      <c r="M74" s="18">
        <f t="shared" si="6"/>
        <v>65005.83</v>
      </c>
      <c r="N74" s="9">
        <v>1899.99</v>
      </c>
      <c r="O74" s="9">
        <v>3166.65</v>
      </c>
      <c r="P74" s="9">
        <v>5200.4664000000002</v>
      </c>
      <c r="Q74" s="9">
        <v>15833.25</v>
      </c>
      <c r="R74" s="21">
        <f t="shared" si="7"/>
        <v>26100.356400000001</v>
      </c>
      <c r="S74" s="24">
        <f t="shared" si="8"/>
        <v>38905.473599999998</v>
      </c>
    </row>
    <row r="75" spans="1:19">
      <c r="A75" s="7">
        <v>74</v>
      </c>
      <c r="B75" s="8" t="s">
        <v>90</v>
      </c>
      <c r="C75" s="8" t="s">
        <v>119</v>
      </c>
      <c r="D75" s="8" t="s">
        <v>157</v>
      </c>
      <c r="E75" s="8" t="s">
        <v>142</v>
      </c>
      <c r="F75" s="8">
        <v>9330</v>
      </c>
      <c r="G75" s="8" t="s">
        <v>143</v>
      </c>
      <c r="H75" s="8">
        <v>2014</v>
      </c>
      <c r="I75" s="15">
        <v>37408</v>
      </c>
      <c r="J75" s="9">
        <v>584</v>
      </c>
      <c r="K75" s="9">
        <v>374.08</v>
      </c>
      <c r="L75" s="9">
        <v>292</v>
      </c>
      <c r="M75" s="18">
        <f t="shared" si="6"/>
        <v>38658.080000000002</v>
      </c>
      <c r="N75" s="9">
        <v>1122.24</v>
      </c>
      <c r="O75" s="9">
        <v>1870.4</v>
      </c>
      <c r="P75" s="9">
        <v>3092.6464000000001</v>
      </c>
      <c r="Q75" s="9">
        <v>9352</v>
      </c>
      <c r="R75" s="21">
        <f t="shared" si="7"/>
        <v>15437.286400000001</v>
      </c>
      <c r="S75" s="24">
        <f t="shared" si="8"/>
        <v>23220.793600000001</v>
      </c>
    </row>
    <row r="76" spans="1:19">
      <c r="A76" s="7">
        <v>75</v>
      </c>
      <c r="B76" s="8" t="s">
        <v>91</v>
      </c>
      <c r="C76" s="8" t="s">
        <v>114</v>
      </c>
      <c r="D76" s="8" t="s">
        <v>155</v>
      </c>
      <c r="E76" s="8" t="s">
        <v>142</v>
      </c>
      <c r="F76" s="8">
        <v>9280</v>
      </c>
      <c r="G76" s="8" t="s">
        <v>143</v>
      </c>
      <c r="H76" s="8">
        <v>2014</v>
      </c>
      <c r="I76" s="15">
        <v>11900</v>
      </c>
      <c r="J76" s="9">
        <v>640</v>
      </c>
      <c r="K76" s="9">
        <v>119</v>
      </c>
      <c r="L76" s="9">
        <v>320</v>
      </c>
      <c r="M76" s="18">
        <f t="shared" si="6"/>
        <v>12979</v>
      </c>
      <c r="N76" s="9">
        <v>357</v>
      </c>
      <c r="O76" s="9">
        <v>595</v>
      </c>
      <c r="P76" s="9">
        <v>1038.32</v>
      </c>
      <c r="Q76" s="9">
        <v>2975</v>
      </c>
      <c r="R76" s="21">
        <f t="shared" si="7"/>
        <v>4965.32</v>
      </c>
      <c r="S76" s="24">
        <f t="shared" si="8"/>
        <v>8013.68</v>
      </c>
    </row>
    <row r="77" spans="1:19">
      <c r="A77" s="7">
        <v>76</v>
      </c>
      <c r="B77" s="8" t="s">
        <v>92</v>
      </c>
      <c r="C77" s="8" t="s">
        <v>115</v>
      </c>
      <c r="D77" s="8" t="s">
        <v>150</v>
      </c>
      <c r="E77" s="8" t="s">
        <v>138</v>
      </c>
      <c r="F77" s="8">
        <v>2454</v>
      </c>
      <c r="G77" s="8" t="s">
        <v>143</v>
      </c>
      <c r="H77" s="8">
        <v>2014</v>
      </c>
      <c r="I77" s="15">
        <v>19080</v>
      </c>
      <c r="J77" s="9">
        <v>464</v>
      </c>
      <c r="K77" s="9">
        <v>190.8</v>
      </c>
      <c r="L77" s="9">
        <v>232</v>
      </c>
      <c r="M77" s="18">
        <f t="shared" si="6"/>
        <v>19966.8</v>
      </c>
      <c r="N77" s="9">
        <v>572.4</v>
      </c>
      <c r="O77" s="9">
        <v>954</v>
      </c>
      <c r="P77" s="9">
        <v>1597.3440000000001</v>
      </c>
      <c r="Q77" s="9">
        <v>4770</v>
      </c>
      <c r="R77" s="21">
        <f t="shared" si="7"/>
        <v>7893.7440000000006</v>
      </c>
      <c r="S77" s="24">
        <f t="shared" si="8"/>
        <v>12073.055999999999</v>
      </c>
    </row>
    <row r="78" spans="1:19">
      <c r="A78" s="7">
        <v>77</v>
      </c>
      <c r="B78" s="8" t="s">
        <v>93</v>
      </c>
      <c r="C78" s="8" t="s">
        <v>117</v>
      </c>
      <c r="D78" s="8" t="s">
        <v>146</v>
      </c>
      <c r="E78" s="8" t="s">
        <v>142</v>
      </c>
      <c r="F78" s="8">
        <v>8047</v>
      </c>
      <c r="G78" s="8" t="s">
        <v>143</v>
      </c>
      <c r="H78" s="8">
        <v>2014</v>
      </c>
      <c r="I78" s="15">
        <v>45413</v>
      </c>
      <c r="J78" s="9">
        <v>662</v>
      </c>
      <c r="K78" s="9">
        <v>454.13</v>
      </c>
      <c r="L78" s="9">
        <v>331</v>
      </c>
      <c r="M78" s="18">
        <f t="shared" si="6"/>
        <v>46860.13</v>
      </c>
      <c r="N78" s="9">
        <v>1362.3899999999999</v>
      </c>
      <c r="O78" s="9">
        <v>2270.65</v>
      </c>
      <c r="P78" s="9">
        <v>3748.8103999999998</v>
      </c>
      <c r="Q78" s="9">
        <v>11353.25</v>
      </c>
      <c r="R78" s="21">
        <f t="shared" si="7"/>
        <v>18735.100399999999</v>
      </c>
      <c r="S78" s="24">
        <f t="shared" si="8"/>
        <v>28125.029599999998</v>
      </c>
    </row>
    <row r="79" spans="1:19">
      <c r="A79" s="7">
        <v>78</v>
      </c>
      <c r="B79" s="8" t="s">
        <v>94</v>
      </c>
      <c r="C79" s="8" t="s">
        <v>114</v>
      </c>
      <c r="D79" s="8" t="s">
        <v>145</v>
      </c>
      <c r="E79" s="8" t="s">
        <v>139</v>
      </c>
      <c r="F79" s="8">
        <v>4730</v>
      </c>
      <c r="G79" s="8" t="s">
        <v>143</v>
      </c>
      <c r="H79" s="8">
        <v>2014</v>
      </c>
      <c r="I79" s="15">
        <v>69388</v>
      </c>
      <c r="J79" s="9">
        <v>541</v>
      </c>
      <c r="K79" s="9">
        <v>693.88</v>
      </c>
      <c r="L79" s="9">
        <v>270.5</v>
      </c>
      <c r="M79" s="18">
        <f t="shared" si="6"/>
        <v>70893.38</v>
      </c>
      <c r="N79" s="9">
        <v>2081.64</v>
      </c>
      <c r="O79" s="9">
        <v>3469.4</v>
      </c>
      <c r="P79" s="9">
        <v>5671.4704000000002</v>
      </c>
      <c r="Q79" s="9">
        <v>17347</v>
      </c>
      <c r="R79" s="21">
        <f t="shared" si="7"/>
        <v>28569.510399999999</v>
      </c>
      <c r="S79" s="24">
        <f t="shared" si="8"/>
        <v>42323.869600000005</v>
      </c>
    </row>
    <row r="80" spans="1:19">
      <c r="A80" s="7">
        <v>79</v>
      </c>
      <c r="B80" s="8" t="s">
        <v>95</v>
      </c>
      <c r="C80" s="8" t="s">
        <v>119</v>
      </c>
      <c r="D80" s="8" t="s">
        <v>147</v>
      </c>
      <c r="E80" s="8" t="s">
        <v>137</v>
      </c>
      <c r="F80" s="8">
        <v>1165</v>
      </c>
      <c r="G80" s="8" t="s">
        <v>143</v>
      </c>
      <c r="H80" s="8">
        <v>2014</v>
      </c>
      <c r="I80" s="15">
        <v>55053</v>
      </c>
      <c r="J80" s="9">
        <v>639</v>
      </c>
      <c r="K80" s="9">
        <v>550.53</v>
      </c>
      <c r="L80" s="9">
        <v>319.5</v>
      </c>
      <c r="M80" s="18">
        <f t="shared" si="6"/>
        <v>56562.03</v>
      </c>
      <c r="N80" s="9">
        <v>1651.59</v>
      </c>
      <c r="O80" s="9">
        <v>2752.65</v>
      </c>
      <c r="P80" s="9">
        <v>4524.9624000000003</v>
      </c>
      <c r="Q80" s="9">
        <v>13763.25</v>
      </c>
      <c r="R80" s="21">
        <f t="shared" si="7"/>
        <v>22692.452400000002</v>
      </c>
      <c r="S80" s="24">
        <f t="shared" si="8"/>
        <v>33869.577599999997</v>
      </c>
    </row>
    <row r="81" spans="1:19">
      <c r="A81" s="7">
        <v>80</v>
      </c>
      <c r="B81" s="8" t="s">
        <v>96</v>
      </c>
      <c r="C81" s="8" t="s">
        <v>119</v>
      </c>
      <c r="D81" s="8" t="s">
        <v>150</v>
      </c>
      <c r="E81" s="8" t="s">
        <v>138</v>
      </c>
      <c r="F81" s="8">
        <v>2092</v>
      </c>
      <c r="G81" s="8" t="s">
        <v>143</v>
      </c>
      <c r="H81" s="8">
        <v>2014</v>
      </c>
      <c r="I81" s="15">
        <v>31091</v>
      </c>
      <c r="J81" s="9">
        <v>603</v>
      </c>
      <c r="K81" s="9">
        <v>310.91000000000003</v>
      </c>
      <c r="L81" s="9">
        <v>301.5</v>
      </c>
      <c r="M81" s="18">
        <f t="shared" si="6"/>
        <v>32306.41</v>
      </c>
      <c r="N81" s="9">
        <v>932.73</v>
      </c>
      <c r="O81" s="9">
        <v>1554.5500000000002</v>
      </c>
      <c r="P81" s="9">
        <v>2584.5128</v>
      </c>
      <c r="Q81" s="9">
        <v>7772.75</v>
      </c>
      <c r="R81" s="21">
        <f t="shared" si="7"/>
        <v>12844.542799999999</v>
      </c>
      <c r="S81" s="24">
        <f t="shared" si="8"/>
        <v>19461.867200000001</v>
      </c>
    </row>
    <row r="82" spans="1:19">
      <c r="A82" s="7">
        <v>81</v>
      </c>
      <c r="B82" s="8" t="s">
        <v>97</v>
      </c>
      <c r="C82" s="8" t="s">
        <v>115</v>
      </c>
      <c r="D82" s="8" t="s">
        <v>160</v>
      </c>
      <c r="E82" s="8" t="s">
        <v>139</v>
      </c>
      <c r="F82" s="8">
        <v>4606</v>
      </c>
      <c r="G82" s="8" t="s">
        <v>143</v>
      </c>
      <c r="H82" s="8">
        <v>2014</v>
      </c>
      <c r="I82" s="15">
        <v>43137</v>
      </c>
      <c r="J82" s="9">
        <v>662</v>
      </c>
      <c r="K82" s="9">
        <v>431.37</v>
      </c>
      <c r="L82" s="9">
        <v>331</v>
      </c>
      <c r="M82" s="18">
        <f t="shared" si="6"/>
        <v>44561.37</v>
      </c>
      <c r="N82" s="9">
        <v>1294.1099999999999</v>
      </c>
      <c r="O82" s="9">
        <v>2156.85</v>
      </c>
      <c r="P82" s="9">
        <v>3564.9096000000004</v>
      </c>
      <c r="Q82" s="9">
        <v>10784.25</v>
      </c>
      <c r="R82" s="21">
        <f t="shared" si="7"/>
        <v>17800.119599999998</v>
      </c>
      <c r="S82" s="24">
        <f t="shared" si="8"/>
        <v>26761.250400000004</v>
      </c>
    </row>
    <row r="83" spans="1:19">
      <c r="A83" s="7">
        <v>82</v>
      </c>
      <c r="B83" s="8" t="s">
        <v>98</v>
      </c>
      <c r="C83" s="8" t="s">
        <v>115</v>
      </c>
      <c r="D83" s="8" t="s">
        <v>147</v>
      </c>
      <c r="E83" s="8" t="s">
        <v>138</v>
      </c>
      <c r="F83" s="8">
        <v>2801</v>
      </c>
      <c r="G83" s="8" t="s">
        <v>143</v>
      </c>
      <c r="H83" s="8">
        <v>2014</v>
      </c>
      <c r="I83" s="15">
        <v>34834</v>
      </c>
      <c r="J83" s="9">
        <v>609</v>
      </c>
      <c r="K83" s="9">
        <v>348.34000000000003</v>
      </c>
      <c r="L83" s="9">
        <v>304.5</v>
      </c>
      <c r="M83" s="18">
        <f t="shared" si="6"/>
        <v>36095.839999999997</v>
      </c>
      <c r="N83" s="9">
        <v>1045.02</v>
      </c>
      <c r="O83" s="9">
        <v>1741.7</v>
      </c>
      <c r="P83" s="9">
        <v>2887.6671999999999</v>
      </c>
      <c r="Q83" s="9">
        <v>8708.5</v>
      </c>
      <c r="R83" s="21">
        <f t="shared" si="7"/>
        <v>14382.887200000001</v>
      </c>
      <c r="S83" s="24">
        <f t="shared" si="8"/>
        <v>21712.952799999995</v>
      </c>
    </row>
    <row r="84" spans="1:19">
      <c r="A84" s="7">
        <v>83</v>
      </c>
      <c r="B84" s="8" t="s">
        <v>99</v>
      </c>
      <c r="C84" s="8" t="s">
        <v>117</v>
      </c>
      <c r="D84" s="8" t="s">
        <v>152</v>
      </c>
      <c r="E84" s="8" t="s">
        <v>138</v>
      </c>
      <c r="F84" s="8">
        <v>2056</v>
      </c>
      <c r="G84" s="8" t="s">
        <v>143</v>
      </c>
      <c r="H84" s="8">
        <v>2014</v>
      </c>
      <c r="I84" s="15">
        <v>44936</v>
      </c>
      <c r="J84" s="9">
        <v>453</v>
      </c>
      <c r="K84" s="9">
        <v>449.36</v>
      </c>
      <c r="L84" s="9">
        <v>226.5</v>
      </c>
      <c r="M84" s="18">
        <f t="shared" si="6"/>
        <v>46064.86</v>
      </c>
      <c r="N84" s="9">
        <v>1348.08</v>
      </c>
      <c r="O84" s="9">
        <v>2246.8000000000002</v>
      </c>
      <c r="P84" s="9">
        <v>3685.1887999999999</v>
      </c>
      <c r="Q84" s="9">
        <v>11234</v>
      </c>
      <c r="R84" s="21">
        <f t="shared" si="7"/>
        <v>18514.068800000001</v>
      </c>
      <c r="S84" s="24">
        <f t="shared" si="8"/>
        <v>27550.7912</v>
      </c>
    </row>
    <row r="85" spans="1:19">
      <c r="A85" s="7">
        <v>84</v>
      </c>
      <c r="B85" s="8" t="s">
        <v>100</v>
      </c>
      <c r="C85" s="8" t="s">
        <v>119</v>
      </c>
      <c r="D85" s="8" t="s">
        <v>150</v>
      </c>
      <c r="E85" s="8" t="s">
        <v>137</v>
      </c>
      <c r="F85" s="8">
        <v>1224</v>
      </c>
      <c r="G85" s="8" t="s">
        <v>143</v>
      </c>
      <c r="H85" s="8">
        <v>2014</v>
      </c>
      <c r="I85" s="15">
        <v>55264</v>
      </c>
      <c r="J85" s="9">
        <v>528</v>
      </c>
      <c r="K85" s="9">
        <v>552.64</v>
      </c>
      <c r="L85" s="9">
        <v>264</v>
      </c>
      <c r="M85" s="18">
        <f t="shared" si="6"/>
        <v>56608.639999999999</v>
      </c>
      <c r="N85" s="9">
        <v>1657.9199999999998</v>
      </c>
      <c r="O85" s="9">
        <v>2763.2000000000003</v>
      </c>
      <c r="P85" s="9">
        <v>4528.6912000000002</v>
      </c>
      <c r="Q85" s="9">
        <v>13816</v>
      </c>
      <c r="R85" s="21">
        <f t="shared" si="7"/>
        <v>22765.8112</v>
      </c>
      <c r="S85" s="24">
        <f t="shared" si="8"/>
        <v>33842.828800000003</v>
      </c>
    </row>
    <row r="86" spans="1:19">
      <c r="A86" s="7">
        <v>85</v>
      </c>
      <c r="B86" s="8" t="s">
        <v>101</v>
      </c>
      <c r="C86" s="8" t="s">
        <v>117</v>
      </c>
      <c r="D86" s="8" t="s">
        <v>159</v>
      </c>
      <c r="E86" s="8" t="s">
        <v>139</v>
      </c>
      <c r="F86" s="8">
        <v>5716</v>
      </c>
      <c r="G86" s="8" t="s">
        <v>143</v>
      </c>
      <c r="H86" s="8">
        <v>2014</v>
      </c>
      <c r="I86" s="15">
        <v>43330</v>
      </c>
      <c r="J86" s="9">
        <v>530</v>
      </c>
      <c r="K86" s="9">
        <v>433.3</v>
      </c>
      <c r="L86" s="9">
        <v>265</v>
      </c>
      <c r="M86" s="18">
        <f t="shared" si="6"/>
        <v>44558.3</v>
      </c>
      <c r="N86" s="9">
        <v>1299.8999999999999</v>
      </c>
      <c r="O86" s="9">
        <v>2166.5</v>
      </c>
      <c r="P86" s="9">
        <v>3564.6640000000002</v>
      </c>
      <c r="Q86" s="9">
        <v>10832.5</v>
      </c>
      <c r="R86" s="21">
        <f t="shared" si="7"/>
        <v>17863.563999999998</v>
      </c>
      <c r="S86" s="24">
        <f t="shared" si="8"/>
        <v>26694.736000000004</v>
      </c>
    </row>
    <row r="87" spans="1:19">
      <c r="A87" s="7">
        <v>86</v>
      </c>
      <c r="B87" s="8" t="s">
        <v>102</v>
      </c>
      <c r="C87" s="8" t="s">
        <v>118</v>
      </c>
      <c r="D87" s="8" t="s">
        <v>145</v>
      </c>
      <c r="E87" s="8" t="s">
        <v>138</v>
      </c>
      <c r="F87" s="8">
        <v>2064</v>
      </c>
      <c r="G87" s="8" t="s">
        <v>143</v>
      </c>
      <c r="H87" s="8">
        <v>2014</v>
      </c>
      <c r="I87" s="15">
        <v>10235</v>
      </c>
      <c r="J87" s="9">
        <v>503</v>
      </c>
      <c r="K87" s="9">
        <v>102.35000000000001</v>
      </c>
      <c r="L87" s="9">
        <v>251.5</v>
      </c>
      <c r="M87" s="18">
        <f t="shared" si="6"/>
        <v>11091.85</v>
      </c>
      <c r="N87" s="9">
        <v>307.05</v>
      </c>
      <c r="O87" s="9">
        <v>511.75</v>
      </c>
      <c r="P87" s="9">
        <v>887.34800000000007</v>
      </c>
      <c r="Q87" s="9">
        <v>2558.75</v>
      </c>
      <c r="R87" s="21">
        <f t="shared" si="7"/>
        <v>4264.8980000000001</v>
      </c>
      <c r="S87" s="24">
        <f t="shared" si="8"/>
        <v>6826.9520000000002</v>
      </c>
    </row>
    <row r="88" spans="1:19">
      <c r="A88" s="7">
        <v>87</v>
      </c>
      <c r="B88" s="8" t="s">
        <v>103</v>
      </c>
      <c r="C88" s="8" t="s">
        <v>114</v>
      </c>
      <c r="D88" s="8" t="s">
        <v>148</v>
      </c>
      <c r="E88" s="8" t="s">
        <v>138</v>
      </c>
      <c r="F88" s="8">
        <v>2885</v>
      </c>
      <c r="G88" s="8" t="s">
        <v>143</v>
      </c>
      <c r="H88" s="8">
        <v>2014</v>
      </c>
      <c r="I88" s="15">
        <v>30040</v>
      </c>
      <c r="J88" s="9">
        <v>495</v>
      </c>
      <c r="K88" s="9">
        <v>300.40000000000003</v>
      </c>
      <c r="L88" s="9">
        <v>247.5</v>
      </c>
      <c r="M88" s="18">
        <f t="shared" si="6"/>
        <v>31082.9</v>
      </c>
      <c r="N88" s="9">
        <v>901.19999999999993</v>
      </c>
      <c r="O88" s="9">
        <v>1502</v>
      </c>
      <c r="P88" s="9">
        <v>2486.6320000000001</v>
      </c>
      <c r="Q88" s="9">
        <v>7510</v>
      </c>
      <c r="R88" s="21">
        <f t="shared" si="7"/>
        <v>12399.832</v>
      </c>
      <c r="S88" s="24">
        <f t="shared" si="8"/>
        <v>18683.067999999999</v>
      </c>
    </row>
    <row r="89" spans="1:19">
      <c r="A89" s="7">
        <v>88</v>
      </c>
      <c r="B89" s="8" t="s">
        <v>104</v>
      </c>
      <c r="C89" s="8" t="s">
        <v>116</v>
      </c>
      <c r="D89" s="8" t="s">
        <v>152</v>
      </c>
      <c r="E89" s="8" t="s">
        <v>139</v>
      </c>
      <c r="F89" s="8">
        <v>4873</v>
      </c>
      <c r="G89" s="8" t="s">
        <v>143</v>
      </c>
      <c r="H89" s="8">
        <v>2014</v>
      </c>
      <c r="I89" s="15">
        <v>39853</v>
      </c>
      <c r="J89" s="9">
        <v>529</v>
      </c>
      <c r="K89" s="9">
        <v>398.53000000000003</v>
      </c>
      <c r="L89" s="9">
        <v>264.5</v>
      </c>
      <c r="M89" s="18">
        <f t="shared" si="6"/>
        <v>41045.03</v>
      </c>
      <c r="N89" s="9">
        <v>1195.5899999999999</v>
      </c>
      <c r="O89" s="9">
        <v>1992.65</v>
      </c>
      <c r="P89" s="9">
        <v>3283.6023999999998</v>
      </c>
      <c r="Q89" s="9">
        <v>9963.25</v>
      </c>
      <c r="R89" s="21">
        <f t="shared" si="7"/>
        <v>16435.092400000001</v>
      </c>
      <c r="S89" s="24">
        <f t="shared" si="8"/>
        <v>24609.937599999997</v>
      </c>
    </row>
    <row r="90" spans="1:19">
      <c r="A90" s="7">
        <v>89</v>
      </c>
      <c r="B90" s="8" t="s">
        <v>105</v>
      </c>
      <c r="C90" s="8" t="s">
        <v>119</v>
      </c>
      <c r="D90" s="8" t="s">
        <v>155</v>
      </c>
      <c r="E90" s="8" t="s">
        <v>139</v>
      </c>
      <c r="F90" s="8">
        <v>4244</v>
      </c>
      <c r="G90" s="8" t="s">
        <v>143</v>
      </c>
      <c r="H90" s="8">
        <v>2014</v>
      </c>
      <c r="I90" s="15">
        <v>39634</v>
      </c>
      <c r="J90" s="9">
        <v>469</v>
      </c>
      <c r="K90" s="9">
        <v>396.34000000000003</v>
      </c>
      <c r="L90" s="9">
        <v>234.5</v>
      </c>
      <c r="M90" s="18">
        <f t="shared" si="6"/>
        <v>40733.839999999997</v>
      </c>
      <c r="N90" s="9">
        <v>1189.02</v>
      </c>
      <c r="O90" s="9">
        <v>1981.7</v>
      </c>
      <c r="P90" s="9">
        <v>3258.7071999999998</v>
      </c>
      <c r="Q90" s="9">
        <v>9908.5</v>
      </c>
      <c r="R90" s="21">
        <f t="shared" si="7"/>
        <v>16337.9272</v>
      </c>
      <c r="S90" s="24">
        <f t="shared" si="8"/>
        <v>24395.912799999998</v>
      </c>
    </row>
    <row r="91" spans="1:19">
      <c r="A91" s="7">
        <v>90</v>
      </c>
      <c r="B91" s="8" t="s">
        <v>106</v>
      </c>
      <c r="C91" s="8" t="s">
        <v>119</v>
      </c>
      <c r="D91" s="8" t="s">
        <v>159</v>
      </c>
      <c r="E91" s="8" t="s">
        <v>139</v>
      </c>
      <c r="F91" s="8">
        <v>5470</v>
      </c>
      <c r="G91" s="8" t="s">
        <v>143</v>
      </c>
      <c r="H91" s="8">
        <v>2014</v>
      </c>
      <c r="I91" s="15">
        <v>26155</v>
      </c>
      <c r="J91" s="9">
        <v>551</v>
      </c>
      <c r="K91" s="9">
        <v>261.55</v>
      </c>
      <c r="L91" s="9">
        <v>275.5</v>
      </c>
      <c r="M91" s="18">
        <f t="shared" si="6"/>
        <v>27243.05</v>
      </c>
      <c r="N91" s="9">
        <v>784.65</v>
      </c>
      <c r="O91" s="9">
        <v>1307.75</v>
      </c>
      <c r="P91" s="9">
        <v>2179.444</v>
      </c>
      <c r="Q91" s="9">
        <v>6538.75</v>
      </c>
      <c r="R91" s="21">
        <f t="shared" si="7"/>
        <v>10810.594000000001</v>
      </c>
      <c r="S91" s="24">
        <f t="shared" si="8"/>
        <v>16432.455999999998</v>
      </c>
    </row>
    <row r="92" spans="1:19">
      <c r="A92" s="7">
        <v>91</v>
      </c>
      <c r="B92" s="8" t="s">
        <v>107</v>
      </c>
      <c r="C92" s="8" t="s">
        <v>118</v>
      </c>
      <c r="D92" s="8" t="s">
        <v>151</v>
      </c>
      <c r="E92" s="8" t="s">
        <v>139</v>
      </c>
      <c r="F92" s="8">
        <v>4699</v>
      </c>
      <c r="G92" s="8" t="s">
        <v>143</v>
      </c>
      <c r="H92" s="8">
        <v>2014</v>
      </c>
      <c r="I92" s="15">
        <v>33653</v>
      </c>
      <c r="J92" s="9">
        <v>571</v>
      </c>
      <c r="K92" s="9">
        <v>336.53000000000003</v>
      </c>
      <c r="L92" s="9">
        <v>285.5</v>
      </c>
      <c r="M92" s="18">
        <f t="shared" si="6"/>
        <v>34846.03</v>
      </c>
      <c r="N92" s="9">
        <v>1009.5899999999999</v>
      </c>
      <c r="O92" s="9">
        <v>1682.65</v>
      </c>
      <c r="P92" s="9">
        <v>2787.6824000000001</v>
      </c>
      <c r="Q92" s="9">
        <v>8413.25</v>
      </c>
      <c r="R92" s="21">
        <f t="shared" si="7"/>
        <v>13893.172399999999</v>
      </c>
      <c r="S92" s="24">
        <f t="shared" si="8"/>
        <v>20952.857599999999</v>
      </c>
    </row>
    <row r="93" spans="1:19">
      <c r="A93" s="7">
        <v>92</v>
      </c>
      <c r="B93" s="8" t="s">
        <v>108</v>
      </c>
      <c r="C93" s="8" t="s">
        <v>119</v>
      </c>
      <c r="D93" s="8" t="s">
        <v>159</v>
      </c>
      <c r="E93" s="8" t="s">
        <v>142</v>
      </c>
      <c r="F93" s="8">
        <v>9300</v>
      </c>
      <c r="G93" s="8" t="s">
        <v>143</v>
      </c>
      <c r="H93" s="8">
        <v>2014</v>
      </c>
      <c r="I93" s="15">
        <v>25976</v>
      </c>
      <c r="J93" s="9">
        <v>565</v>
      </c>
      <c r="K93" s="9">
        <v>259.76</v>
      </c>
      <c r="L93" s="9">
        <v>282.5</v>
      </c>
      <c r="M93" s="18">
        <f t="shared" si="6"/>
        <v>27083.26</v>
      </c>
      <c r="N93" s="9">
        <v>779.28</v>
      </c>
      <c r="O93" s="9">
        <v>1298.8000000000002</v>
      </c>
      <c r="P93" s="9">
        <v>2166.6608000000001</v>
      </c>
      <c r="Q93" s="9">
        <v>6494</v>
      </c>
      <c r="R93" s="21">
        <f t="shared" si="7"/>
        <v>10738.7408</v>
      </c>
      <c r="S93" s="24">
        <f t="shared" si="8"/>
        <v>16344.519199999999</v>
      </c>
    </row>
    <row r="94" spans="1:19">
      <c r="A94" s="7">
        <v>93</v>
      </c>
      <c r="B94" s="8" t="s">
        <v>109</v>
      </c>
      <c r="C94" s="8" t="s">
        <v>116</v>
      </c>
      <c r="D94" s="8" t="s">
        <v>152</v>
      </c>
      <c r="E94" s="8" t="s">
        <v>137</v>
      </c>
      <c r="F94" s="8">
        <v>1451</v>
      </c>
      <c r="G94" s="8" t="s">
        <v>143</v>
      </c>
      <c r="H94" s="8">
        <v>2014</v>
      </c>
      <c r="I94" s="15">
        <v>26982</v>
      </c>
      <c r="J94" s="9">
        <v>554</v>
      </c>
      <c r="K94" s="9">
        <v>269.82</v>
      </c>
      <c r="L94" s="9">
        <v>277</v>
      </c>
      <c r="M94" s="18">
        <f t="shared" si="6"/>
        <v>28082.82</v>
      </c>
      <c r="N94" s="9">
        <v>809.45999999999992</v>
      </c>
      <c r="O94" s="9">
        <v>1349.1000000000001</v>
      </c>
      <c r="P94" s="9">
        <v>2246.6255999999998</v>
      </c>
      <c r="Q94" s="9">
        <v>6745.5</v>
      </c>
      <c r="R94" s="21">
        <f t="shared" si="7"/>
        <v>11150.685600000001</v>
      </c>
      <c r="S94" s="24">
        <f t="shared" si="8"/>
        <v>16932.134399999999</v>
      </c>
    </row>
    <row r="95" spans="1:19">
      <c r="A95" s="7">
        <v>94</v>
      </c>
      <c r="B95" s="8" t="s">
        <v>110</v>
      </c>
      <c r="C95" s="8" t="s">
        <v>115</v>
      </c>
      <c r="D95" s="8" t="s">
        <v>145</v>
      </c>
      <c r="E95" s="8" t="s">
        <v>142</v>
      </c>
      <c r="F95" s="8">
        <v>8101</v>
      </c>
      <c r="G95" s="8" t="s">
        <v>143</v>
      </c>
      <c r="H95" s="8">
        <v>2014</v>
      </c>
      <c r="I95" s="15">
        <v>23737</v>
      </c>
      <c r="J95" s="9">
        <v>615</v>
      </c>
      <c r="K95" s="9">
        <v>237.37</v>
      </c>
      <c r="L95" s="9">
        <v>307.5</v>
      </c>
      <c r="M95" s="18">
        <f t="shared" si="6"/>
        <v>24896.87</v>
      </c>
      <c r="N95" s="9">
        <v>712.11</v>
      </c>
      <c r="O95" s="9">
        <v>1186.8500000000001</v>
      </c>
      <c r="P95" s="9">
        <v>1991.7495999999999</v>
      </c>
      <c r="Q95" s="9">
        <v>5934.25</v>
      </c>
      <c r="R95" s="21">
        <f t="shared" si="7"/>
        <v>9824.9596000000001</v>
      </c>
      <c r="S95" s="24">
        <f t="shared" si="8"/>
        <v>15071.910399999999</v>
      </c>
    </row>
    <row r="96" spans="1:19">
      <c r="A96" s="7">
        <v>95</v>
      </c>
      <c r="B96" s="8" t="s">
        <v>111</v>
      </c>
      <c r="C96" s="8" t="s">
        <v>117</v>
      </c>
      <c r="D96" s="8" t="s">
        <v>152</v>
      </c>
      <c r="E96" s="8" t="s">
        <v>137</v>
      </c>
      <c r="F96" s="8">
        <v>1043</v>
      </c>
      <c r="G96" s="8" t="s">
        <v>143</v>
      </c>
      <c r="H96" s="8">
        <v>2014</v>
      </c>
      <c r="I96" s="15">
        <v>18440</v>
      </c>
      <c r="J96" s="9">
        <v>643</v>
      </c>
      <c r="K96" s="9">
        <v>184.4</v>
      </c>
      <c r="L96" s="9">
        <v>321.5</v>
      </c>
      <c r="M96" s="18">
        <f t="shared" si="6"/>
        <v>19588.900000000001</v>
      </c>
      <c r="N96" s="9">
        <v>553.19999999999993</v>
      </c>
      <c r="O96" s="9">
        <v>922</v>
      </c>
      <c r="P96" s="9">
        <v>1567.1120000000001</v>
      </c>
      <c r="Q96" s="9">
        <v>4610</v>
      </c>
      <c r="R96" s="21">
        <f t="shared" si="7"/>
        <v>7652.3119999999999</v>
      </c>
      <c r="S96" s="24">
        <f t="shared" si="8"/>
        <v>11936.588000000002</v>
      </c>
    </row>
    <row r="97" spans="1:19">
      <c r="A97" s="7">
        <v>96</v>
      </c>
      <c r="B97" s="8" t="s">
        <v>112</v>
      </c>
      <c r="C97" s="8" t="s">
        <v>115</v>
      </c>
      <c r="D97" s="8" t="s">
        <v>160</v>
      </c>
      <c r="E97" s="8" t="s">
        <v>142</v>
      </c>
      <c r="F97" s="8">
        <v>8557</v>
      </c>
      <c r="G97" s="8" t="s">
        <v>143</v>
      </c>
      <c r="H97" s="8">
        <v>2014</v>
      </c>
      <c r="I97" s="15">
        <v>13863</v>
      </c>
      <c r="J97" s="9">
        <v>460</v>
      </c>
      <c r="K97" s="9">
        <v>138.63</v>
      </c>
      <c r="L97" s="9">
        <v>230</v>
      </c>
      <c r="M97" s="18">
        <f t="shared" si="6"/>
        <v>14691.63</v>
      </c>
      <c r="N97" s="9">
        <v>415.89</v>
      </c>
      <c r="O97" s="9">
        <v>693.15000000000009</v>
      </c>
      <c r="P97" s="9">
        <v>1175.3304000000001</v>
      </c>
      <c r="Q97" s="9">
        <v>3465.75</v>
      </c>
      <c r="R97" s="21">
        <f t="shared" si="7"/>
        <v>5750.1203999999998</v>
      </c>
      <c r="S97" s="24">
        <f t="shared" si="8"/>
        <v>8941.5095999999994</v>
      </c>
    </row>
    <row r="98" spans="1:19" ht="15" thickBot="1">
      <c r="A98" s="10">
        <v>97</v>
      </c>
      <c r="B98" s="11" t="s">
        <v>113</v>
      </c>
      <c r="C98" s="11" t="s">
        <v>117</v>
      </c>
      <c r="D98" s="11" t="s">
        <v>146</v>
      </c>
      <c r="E98" s="11" t="s">
        <v>137</v>
      </c>
      <c r="F98" s="11">
        <v>1247</v>
      </c>
      <c r="G98" s="11" t="s">
        <v>143</v>
      </c>
      <c r="H98" s="11">
        <v>2014</v>
      </c>
      <c r="I98" s="16">
        <v>25000</v>
      </c>
      <c r="J98" s="12">
        <v>665</v>
      </c>
      <c r="K98" s="12">
        <v>197.08</v>
      </c>
      <c r="L98" s="12">
        <v>332.5</v>
      </c>
      <c r="M98" s="19">
        <f t="shared" ref="M98" si="9">SUM(I98:L98)</f>
        <v>26194.58</v>
      </c>
      <c r="N98" s="12">
        <v>591.24</v>
      </c>
      <c r="O98" s="12">
        <v>985.40000000000009</v>
      </c>
      <c r="P98" s="12">
        <v>1672.2064000000003</v>
      </c>
      <c r="Q98" s="12">
        <v>4927</v>
      </c>
      <c r="R98" s="22">
        <f t="shared" ref="R98" si="10">SUM(N98:Q98)</f>
        <v>8175.8464000000004</v>
      </c>
      <c r="S98" s="25">
        <f t="shared" ref="S98" si="11">+M98-R98</f>
        <v>18018.7336</v>
      </c>
    </row>
  </sheetData>
  <pageMargins left="0.7" right="0.7" top="0.75" bottom="0.75" header="0.3" footer="0.3"/>
  <pageSetup paperSize="9" orientation="portrait" horizontalDpi="200" verticalDpi="200" r:id="rId1"/>
  <ignoredErrors>
    <ignoredError sqref="M2:M9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رواتب</vt:lpstr>
      <vt:lpstr>UseMe</vt:lpstr>
    </vt:vector>
  </TitlesOfParts>
  <Company>MZMELSHRIEF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MZMELSHRIEF</dc:creator>
  <cp:lastModifiedBy/>
  <dcterms:created xsi:type="dcterms:W3CDTF">2006-09-16T00:00:00Z</dcterms:created>
  <dcterms:modified xsi:type="dcterms:W3CDTF">2014-05-03T12:50:49Z</dcterms:modified>
</cp:coreProperties>
</file>